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730" windowHeight="9285"/>
  </bookViews>
  <sheets>
    <sheet name="OP 60.20MX9.20M Madhaibhata" sheetId="14" r:id="rId1"/>
    <sheet name="OP 60.20MX9.20M Jorapali" sheetId="13" r:id="rId2"/>
    <sheet name="OP 60.20MX9.20M Jhumka" sheetId="12" r:id="rId3"/>
    <sheet name="OP 60.20MX9.20M Senduras" sheetId="7" r:id="rId4"/>
  </sheets>
  <definedNames>
    <definedName name="_xlnm.Print_Area" localSheetId="2">'OP 60.20MX9.20M Jhumka'!$A$1:$J$78</definedName>
    <definedName name="_xlnm.Print_Area" localSheetId="1">'OP 60.20MX9.20M Jorapali'!$A$1:$J$78</definedName>
    <definedName name="_xlnm.Print_Area" localSheetId="0">'OP 60.20MX9.20M Madhaibhata'!$A$1:$J$78</definedName>
    <definedName name="_xlnm.Print_Area" localSheetId="3">'OP 60.20MX9.20M Senduras'!$A$1:$J$78</definedName>
    <definedName name="_xlnm.Print_Titles" localSheetId="2">'OP 60.20MX9.20M Jhumka'!$4:$5</definedName>
    <definedName name="_xlnm.Print_Titles" localSheetId="1">'OP 60.20MX9.20M Jorapali'!$4:$5</definedName>
    <definedName name="_xlnm.Print_Titles" localSheetId="0">'OP 60.20MX9.20M Madhaibhata'!$4:$5</definedName>
    <definedName name="_xlnm.Print_Titles" localSheetId="3">'OP 60.20MX9.20M Senduras'!$4:$5</definedName>
  </definedNames>
  <calcPr calcId="124519"/>
</workbook>
</file>

<file path=xl/calcChain.xml><?xml version="1.0" encoding="utf-8"?>
<calcChain xmlns="http://schemas.openxmlformats.org/spreadsheetml/2006/main">
  <c r="J63" i="14"/>
  <c r="G63"/>
  <c r="G65" s="1"/>
  <c r="G66" s="1"/>
  <c r="J66" s="1"/>
  <c r="G62"/>
  <c r="G61"/>
  <c r="G58"/>
  <c r="G57"/>
  <c r="G56"/>
  <c r="G55"/>
  <c r="G54"/>
  <c r="G53"/>
  <c r="G52"/>
  <c r="G50"/>
  <c r="G59" s="1"/>
  <c r="J59" s="1"/>
  <c r="G49"/>
  <c r="G46"/>
  <c r="G45"/>
  <c r="G44"/>
  <c r="G43"/>
  <c r="G47" s="1"/>
  <c r="J47" s="1"/>
  <c r="G42"/>
  <c r="G39"/>
  <c r="G38"/>
  <c r="G30"/>
  <c r="G29"/>
  <c r="G28"/>
  <c r="G27"/>
  <c r="G26"/>
  <c r="G25"/>
  <c r="G24"/>
  <c r="G23"/>
  <c r="G31" s="1"/>
  <c r="G20"/>
  <c r="G18"/>
  <c r="G17"/>
  <c r="G16"/>
  <c r="G15"/>
  <c r="G14"/>
  <c r="G21" s="1"/>
  <c r="J21" s="1"/>
  <c r="G11"/>
  <c r="G10"/>
  <c r="G9"/>
  <c r="G8"/>
  <c r="G7"/>
  <c r="G12" s="1"/>
  <c r="J12" s="1"/>
  <c r="G63" i="13"/>
  <c r="J63" s="1"/>
  <c r="G62"/>
  <c r="G61"/>
  <c r="G58"/>
  <c r="G57"/>
  <c r="G56"/>
  <c r="G55"/>
  <c r="G54"/>
  <c r="G53"/>
  <c r="G52"/>
  <c r="G50"/>
  <c r="G59" s="1"/>
  <c r="J59" s="1"/>
  <c r="G49"/>
  <c r="G46"/>
  <c r="G45"/>
  <c r="G44"/>
  <c r="G43"/>
  <c r="G47" s="1"/>
  <c r="J47" s="1"/>
  <c r="G42"/>
  <c r="G39"/>
  <c r="G38"/>
  <c r="G30"/>
  <c r="G29"/>
  <c r="G28"/>
  <c r="G27"/>
  <c r="G26"/>
  <c r="G25"/>
  <c r="G24"/>
  <c r="G23"/>
  <c r="G31" s="1"/>
  <c r="G20"/>
  <c r="G18"/>
  <c r="G17"/>
  <c r="G16"/>
  <c r="G15"/>
  <c r="G14"/>
  <c r="G21" s="1"/>
  <c r="J21" s="1"/>
  <c r="G11"/>
  <c r="G10"/>
  <c r="G9"/>
  <c r="G8"/>
  <c r="G7"/>
  <c r="G12" s="1"/>
  <c r="J12" s="1"/>
  <c r="G63" i="12"/>
  <c r="J63" s="1"/>
  <c r="G62"/>
  <c r="G61"/>
  <c r="G58"/>
  <c r="G57"/>
  <c r="G56"/>
  <c r="G55"/>
  <c r="G54"/>
  <c r="G53"/>
  <c r="G52"/>
  <c r="G50"/>
  <c r="G59" s="1"/>
  <c r="J59" s="1"/>
  <c r="G49"/>
  <c r="G46"/>
  <c r="G45"/>
  <c r="G44"/>
  <c r="G43"/>
  <c r="G47" s="1"/>
  <c r="J47" s="1"/>
  <c r="G42"/>
  <c r="G39"/>
  <c r="G38"/>
  <c r="G30"/>
  <c r="G29"/>
  <c r="G28"/>
  <c r="G27"/>
  <c r="G26"/>
  <c r="G25"/>
  <c r="G24"/>
  <c r="G23"/>
  <c r="G31" s="1"/>
  <c r="G20"/>
  <c r="G18"/>
  <c r="G17"/>
  <c r="G16"/>
  <c r="G15"/>
  <c r="G14"/>
  <c r="G21" s="1"/>
  <c r="J21" s="1"/>
  <c r="G11"/>
  <c r="G10"/>
  <c r="G9"/>
  <c r="G8"/>
  <c r="G7"/>
  <c r="G12" s="1"/>
  <c r="J12" s="1"/>
  <c r="D34" i="14" l="1"/>
  <c r="G34" s="1"/>
  <c r="G35" s="1"/>
  <c r="J35" s="1"/>
  <c r="J31"/>
  <c r="J67" s="1"/>
  <c r="J31" i="13"/>
  <c r="J67" s="1"/>
  <c r="D34"/>
  <c r="G34" s="1"/>
  <c r="G35" s="1"/>
  <c r="J35" s="1"/>
  <c r="G65"/>
  <c r="G66" s="1"/>
  <c r="J66" s="1"/>
  <c r="J31" i="12"/>
  <c r="D34"/>
  <c r="G34" s="1"/>
  <c r="G35" s="1"/>
  <c r="J35" s="1"/>
  <c r="G65"/>
  <c r="G66" s="1"/>
  <c r="J66" s="1"/>
  <c r="J67" s="1"/>
  <c r="G49" i="7"/>
  <c r="G58"/>
  <c r="G52"/>
  <c r="G50"/>
  <c r="G42"/>
  <c r="G39"/>
  <c r="G38"/>
  <c r="G24"/>
  <c r="G25"/>
  <c r="G26"/>
  <c r="G27"/>
  <c r="G28"/>
  <c r="G29"/>
  <c r="G30"/>
  <c r="G23"/>
  <c r="J68" i="14" l="1"/>
  <c r="J69" s="1"/>
  <c r="J70" s="1"/>
  <c r="J3" s="1"/>
  <c r="J68" i="13"/>
  <c r="J69" s="1"/>
  <c r="J70" s="1"/>
  <c r="J3" s="1"/>
  <c r="J68" i="12"/>
  <c r="J69" s="1"/>
  <c r="J70" s="1"/>
  <c r="J3" s="1"/>
  <c r="G31" i="7"/>
  <c r="J31" s="1"/>
  <c r="G57" l="1"/>
  <c r="G55"/>
  <c r="G53"/>
  <c r="G54"/>
  <c r="G15"/>
  <c r="G8"/>
  <c r="G62"/>
  <c r="G61"/>
  <c r="G63" s="1"/>
  <c r="J63" s="1"/>
  <c r="G56"/>
  <c r="G46"/>
  <c r="G45"/>
  <c r="G44"/>
  <c r="G43"/>
  <c r="G20"/>
  <c r="G18"/>
  <c r="G17"/>
  <c r="G16"/>
  <c r="G14"/>
  <c r="G11"/>
  <c r="G10"/>
  <c r="G9"/>
  <c r="G7"/>
  <c r="G47" l="1"/>
  <c r="J47" s="1"/>
  <c r="G59"/>
  <c r="J59" s="1"/>
  <c r="G21"/>
  <c r="J21" s="1"/>
  <c r="G12"/>
  <c r="J12" s="1"/>
  <c r="D34"/>
  <c r="G34" s="1"/>
  <c r="G65" l="1"/>
  <c r="G66" s="1"/>
  <c r="J66" s="1"/>
  <c r="G35"/>
  <c r="J35" s="1"/>
  <c r="J67" l="1"/>
  <c r="J68" s="1"/>
  <c r="J69" s="1"/>
  <c r="J70" s="1"/>
  <c r="J3" s="1"/>
</calcChain>
</file>

<file path=xl/sharedStrings.xml><?xml version="1.0" encoding="utf-8"?>
<sst xmlns="http://schemas.openxmlformats.org/spreadsheetml/2006/main" count="324" uniqueCount="62">
  <si>
    <t>CG STATE AGRICULTURE MARKETING (MANDI) BOARD RAIPUR</t>
  </si>
  <si>
    <t>S.NO</t>
  </si>
  <si>
    <t>DESCRIPTION OF ITEMS</t>
  </si>
  <si>
    <t>NO.</t>
  </si>
  <si>
    <t>L</t>
  </si>
  <si>
    <t>W</t>
  </si>
  <si>
    <t>H/D</t>
  </si>
  <si>
    <t>QTY</t>
  </si>
  <si>
    <t>UNIT</t>
  </si>
  <si>
    <t>RATE</t>
  </si>
  <si>
    <t>AMOUNT</t>
  </si>
  <si>
    <t>Excavation for all types and sizes of foundations, trenches and drains or for any other purpose including disposal of excavated stuff upto 1.5 m lift and lead upto 50m (at least 5m away from the excavated area), including dressing and leveling of pits. In all types of soils.</t>
  </si>
  <si>
    <t>s/w</t>
  </si>
  <si>
    <t>CUM</t>
  </si>
  <si>
    <t>Providing and laying nominal mix plain cement concrete with crushed stone aggregate using concrete mixer in all works upto plinth level excluding cost of form work .1:4:8 (1 cement : 4 coarse sand : 8 graded stone aggregate 40mm nominal size).</t>
  </si>
  <si>
    <t xml:space="preserve">Providing and filling in plinth with sand/ Crusher dust and hard moorum under floor in layers not exceeding 20cm in depth consolidating each deposited layer by ramming and watering, including dressing etc. complete. </t>
  </si>
  <si>
    <t>Painting exterior surface with ACRYLIC SMOOTH exterior paint of required shade as per manufacturer's specifications to give protective and decorative finish including cleaning washing of surface etc. complete with: On new work (Two or more coats applied @ 1.43 ltr/ 10 sqm over and including priming coat of exterior primer applied @ 2.20 kg/ 10 sqm)</t>
  </si>
  <si>
    <t>Total plaster area</t>
  </si>
  <si>
    <t xml:space="preserve">                   Sub-Engineer                                              </t>
  </si>
  <si>
    <t xml:space="preserve">  Assistant Engineer</t>
  </si>
  <si>
    <t>Executive Engineer</t>
  </si>
  <si>
    <t>C.G. State Agricultural Marketing Board, Raipur (C.G.)</t>
  </si>
  <si>
    <t>In Plinth</t>
  </si>
  <si>
    <t>kg/m</t>
  </si>
  <si>
    <t>foundation     l/w</t>
  </si>
  <si>
    <t>Providing and making 6mm thick cement plaster of mix:In Cement mortar 1:4 (1 cement :4 fine sand)</t>
  </si>
  <si>
    <t xml:space="preserve"> flooring sides l/w</t>
  </si>
  <si>
    <t>SQM</t>
  </si>
  <si>
    <t>KG</t>
  </si>
  <si>
    <t>Deduction-</t>
  </si>
  <si>
    <t>S.O.R.- Based on C.G. PWD Building Works With Effect From   01-01-2015</t>
  </si>
  <si>
    <t>cost Rs.(In Lac)=</t>
  </si>
  <si>
    <t xml:space="preserve"> flooring</t>
  </si>
  <si>
    <t>Deduction- column</t>
  </si>
  <si>
    <t xml:space="preserve"> o/o l/w</t>
  </si>
  <si>
    <t xml:space="preserve">column projection l/w </t>
  </si>
  <si>
    <t xml:space="preserve">retaining wall upto plinth l/w </t>
  </si>
  <si>
    <t xml:space="preserve">For retaining wall - </t>
  </si>
  <si>
    <t>R.C.C.</t>
  </si>
  <si>
    <t>cum</t>
  </si>
  <si>
    <t xml:space="preserve">column upto G.L.   </t>
  </si>
  <si>
    <t xml:space="preserve">square footing   </t>
  </si>
  <si>
    <t xml:space="preserve">base     </t>
  </si>
  <si>
    <t xml:space="preserve">   s/w</t>
  </si>
  <si>
    <t xml:space="preserve"> retaining wall- l/w </t>
  </si>
  <si>
    <t>Column upto G.L.  l/w</t>
  </si>
  <si>
    <t>i/i  l/w</t>
  </si>
  <si>
    <t>column   projection (46x2=92)</t>
  </si>
  <si>
    <t>s/w (4x4=16)</t>
  </si>
  <si>
    <t>Column upto G.L. l/w (42x4=168)</t>
  </si>
  <si>
    <t>Division Office Bilaspur</t>
  </si>
  <si>
    <t xml:space="preserve">Total Rs </t>
  </si>
  <si>
    <t>Add 3% Contengency charge Rs</t>
  </si>
  <si>
    <t>Providing and laying nominal mix reinforced cement concrete with crushed stone aggregate using concrete mixer in all works upto plinth level excluding cost of form work.  1:1½:3 (1 cement : 1½ coarse sand : 3 graded stone aggregate 20mm nominal size).</t>
  </si>
  <si>
    <t>Say in Rs(In Lacs)</t>
  </si>
  <si>
    <t>Providing and fixing form work including centring, shuttering, strutting, staging, propping bracing etc. complete and including its removal at all  levels, for: Foundations, footings, bases of columns plinth beam, curtain wall in any  shape and size and all type of wall below plinth level.</t>
  </si>
  <si>
    <t xml:space="preserve">Providing and placing in position reinforcement for R.C.C. work including 
straightening, cutting, bending, binding etc. complete as per drawings  including cost of binding wire in foundation and plinth all complete:   Thermo-Mechanically treated bars FE 415 </t>
  </si>
  <si>
    <t>(Rupees : Eight Lakhs Eighty One Thousand only)</t>
  </si>
  <si>
    <t>ESTIMATE FOR THE CONSTRUCTION OF OPEN PLATFORM  (60.20X 9.20 ) M  AT PADDY PURCHASING CENTER - SENDURAS, A.P.M.C. AREA - BHATGAON, DISTRICT -SARANGARH BILAIGARH (C.G.)</t>
  </si>
  <si>
    <t>ESTIMATE FOR THE CONSTRUCTION OF OPEN PLATFORM  (60.20X 9.20 ) M  AT PADDY PURCHASING CENTER - JHUMKA, A.P.M.C. AREA - BHATGAON, DISTRICT -SARANGARH BILAIGARH (C.G.)</t>
  </si>
  <si>
    <t>ESTIMATE FOR THE CONSTRUCTION OF OPEN PLATFORM  (60.20X 9.20 ) M  AT PADDY PURCHASING CENTER - JORAPALI, A.P.M.C. AREA - BHATGAON, DISTRICT -SARANGARH BILAIGARH (C.G.)</t>
  </si>
  <si>
    <t>ESTIMATE FOR THE CONSTRUCTION OF OPEN PLATFORM  (60.20X 9.20 ) M  AT PADDY PURCHASING CENTER - MADHAIBHATA, A.P.M.C. AREA - BHATGAON, DISTRICT -SARANGARH BILAIGARH (C.G.)</t>
  </si>
</sst>
</file>

<file path=xl/styles.xml><?xml version="1.0" encoding="utf-8"?>
<styleSheet xmlns="http://schemas.openxmlformats.org/spreadsheetml/2006/main">
  <numFmts count="1">
    <numFmt numFmtId="164" formatCode="0.00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134"/>
    </font>
    <font>
      <b/>
      <sz val="10"/>
      <name val="Cambria"/>
      <family val="1"/>
      <scheme val="major"/>
    </font>
    <font>
      <b/>
      <sz val="11"/>
      <name val="Cambria"/>
      <family val="1"/>
      <scheme val="major"/>
    </font>
    <font>
      <b/>
      <sz val="12"/>
      <name val="Cambria"/>
      <family val="1"/>
      <scheme val="major"/>
    </font>
    <font>
      <b/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>
      <alignment vertical="center"/>
    </xf>
    <xf numFmtId="0" fontId="4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10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11" fillId="2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2" fontId="10" fillId="3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/>
    <xf numFmtId="0" fontId="5" fillId="0" borderId="0" xfId="1" applyFont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164" fontId="5" fillId="0" borderId="0" xfId="1" applyNumberFormat="1" applyFont="1" applyBorder="1" applyAlignment="1">
      <alignment vertical="center"/>
    </xf>
  </cellXfs>
  <cellStyles count="12">
    <cellStyle name="Hyperlink 2" xfId="2"/>
    <cellStyle name="Normal" xfId="0" builtinId="0"/>
    <cellStyle name="Normal 2" xfId="1"/>
    <cellStyle name="Normal 2 2" xfId="3"/>
    <cellStyle name="Normal 2 3" xfId="4"/>
    <cellStyle name="Normal 2 3 2" xfId="5"/>
    <cellStyle name="Normal 2 4" xfId="6"/>
    <cellStyle name="Normal 2 4 2" xfId="7"/>
    <cellStyle name="Normal 3" xfId="8"/>
    <cellStyle name="Normal 3 2" xfId="9"/>
    <cellStyle name="Normal 4" xfId="10"/>
    <cellStyle name="Normal 5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78"/>
  <sheetViews>
    <sheetView tabSelected="1" view="pageBreakPreview" topLeftCell="A64" zoomScale="85" zoomScaleSheetLayoutView="85" workbookViewId="0">
      <selection activeCell="C6" sqref="C6"/>
    </sheetView>
  </sheetViews>
  <sheetFormatPr defaultRowHeight="15"/>
  <cols>
    <col min="1" max="1" width="9" style="39" bestFit="1" customWidth="1"/>
    <col min="2" max="2" width="38.28515625" style="27" customWidth="1"/>
    <col min="3" max="3" width="6.5703125" style="27" bestFit="1" customWidth="1"/>
    <col min="4" max="6" width="6.85546875" style="27" bestFit="1" customWidth="1"/>
    <col min="7" max="7" width="12.28515625" style="27" bestFit="1" customWidth="1"/>
    <col min="8" max="8" width="8" style="27" bestFit="1" customWidth="1"/>
    <col min="9" max="9" width="11.28515625" style="27" bestFit="1" customWidth="1"/>
    <col min="10" max="10" width="17.42578125" style="27" customWidth="1"/>
    <col min="11" max="11" width="9.140625" style="27"/>
    <col min="12" max="12" width="14" style="27" customWidth="1"/>
    <col min="13" max="16384" width="9.140625" style="27"/>
  </cols>
  <sheetData>
    <row r="1" spans="1:13" ht="30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3" ht="42.6" customHeight="1">
      <c r="A2" s="52" t="s">
        <v>61</v>
      </c>
      <c r="B2" s="52"/>
      <c r="C2" s="52"/>
      <c r="D2" s="52"/>
      <c r="E2" s="52"/>
      <c r="F2" s="52"/>
      <c r="G2" s="52"/>
      <c r="H2" s="52"/>
      <c r="I2" s="52"/>
      <c r="J2" s="52"/>
    </row>
    <row r="3" spans="1:13" s="29" customFormat="1" ht="20.100000000000001" customHeight="1">
      <c r="A3" s="53" t="s">
        <v>30</v>
      </c>
      <c r="B3" s="53"/>
      <c r="C3" s="53"/>
      <c r="D3" s="53"/>
      <c r="E3" s="53"/>
      <c r="F3" s="53"/>
      <c r="G3" s="54" t="s">
        <v>31</v>
      </c>
      <c r="H3" s="54"/>
      <c r="I3" s="54"/>
      <c r="J3" s="37">
        <f>J70</f>
        <v>8.8054699999999997</v>
      </c>
      <c r="K3" s="28"/>
      <c r="M3" s="38"/>
    </row>
    <row r="4" spans="1:13" s="29" customFormat="1" ht="20.100000000000001" customHeight="1">
      <c r="A4" s="25" t="s">
        <v>1</v>
      </c>
      <c r="B4" s="48" t="s">
        <v>2</v>
      </c>
      <c r="C4" s="48" t="s">
        <v>3</v>
      </c>
      <c r="D4" s="48" t="s">
        <v>4</v>
      </c>
      <c r="E4" s="48" t="s">
        <v>5</v>
      </c>
      <c r="F4" s="2" t="s">
        <v>6</v>
      </c>
      <c r="G4" s="48" t="s">
        <v>7</v>
      </c>
      <c r="H4" s="48" t="s">
        <v>8</v>
      </c>
      <c r="I4" s="48" t="s">
        <v>9</v>
      </c>
      <c r="J4" s="48" t="s">
        <v>10</v>
      </c>
    </row>
    <row r="5" spans="1:13" s="29" customFormat="1" ht="20.100000000000001" customHeight="1">
      <c r="A5" s="3">
        <v>1</v>
      </c>
      <c r="B5" s="48">
        <v>2</v>
      </c>
      <c r="C5" s="48">
        <v>3</v>
      </c>
      <c r="D5" s="48">
        <v>4</v>
      </c>
      <c r="E5" s="48">
        <v>5</v>
      </c>
      <c r="F5" s="2">
        <v>6</v>
      </c>
      <c r="G5" s="48">
        <v>7</v>
      </c>
      <c r="H5" s="48">
        <v>8</v>
      </c>
      <c r="I5" s="48">
        <v>9</v>
      </c>
      <c r="J5" s="48">
        <v>10</v>
      </c>
    </row>
    <row r="6" spans="1:13" ht="105">
      <c r="A6" s="58">
        <v>1</v>
      </c>
      <c r="B6" s="4" t="s">
        <v>11</v>
      </c>
      <c r="C6" s="49"/>
      <c r="D6" s="49"/>
      <c r="E6" s="49"/>
      <c r="F6" s="49"/>
      <c r="G6" s="49"/>
      <c r="H6" s="49"/>
      <c r="I6" s="5"/>
      <c r="J6" s="30"/>
    </row>
    <row r="7" spans="1:13" ht="20.100000000000001" customHeight="1">
      <c r="A7" s="59"/>
      <c r="B7" s="6" t="s">
        <v>24</v>
      </c>
      <c r="C7" s="7">
        <v>42</v>
      </c>
      <c r="D7" s="5">
        <v>1</v>
      </c>
      <c r="E7" s="5">
        <v>1</v>
      </c>
      <c r="F7" s="5">
        <v>1</v>
      </c>
      <c r="G7" s="5">
        <f t="shared" ref="G7:G8" si="0">F7*E7*D7*C7</f>
        <v>42</v>
      </c>
      <c r="H7" s="49"/>
      <c r="I7" s="5"/>
      <c r="J7" s="30"/>
    </row>
    <row r="8" spans="1:13" ht="20.100000000000001" customHeight="1">
      <c r="A8" s="59"/>
      <c r="B8" s="6" t="s">
        <v>43</v>
      </c>
      <c r="C8" s="7">
        <v>4</v>
      </c>
      <c r="D8" s="5">
        <v>1</v>
      </c>
      <c r="E8" s="5">
        <v>1</v>
      </c>
      <c r="F8" s="5">
        <v>1</v>
      </c>
      <c r="G8" s="5">
        <f t="shared" si="0"/>
        <v>4</v>
      </c>
      <c r="H8" s="49"/>
      <c r="I8" s="5"/>
      <c r="J8" s="30"/>
    </row>
    <row r="9" spans="1:13" ht="20.100000000000001" customHeight="1">
      <c r="A9" s="59"/>
      <c r="B9" s="20" t="s">
        <v>44</v>
      </c>
      <c r="C9" s="18">
        <v>2</v>
      </c>
      <c r="D9" s="19">
        <v>60.2</v>
      </c>
      <c r="E9" s="19">
        <v>0.2</v>
      </c>
      <c r="F9" s="19">
        <v>0.3</v>
      </c>
      <c r="G9" s="19">
        <f t="shared" ref="G9:G10" si="1">C9*D9*E9*F9</f>
        <v>7.2240000000000002</v>
      </c>
      <c r="H9" s="49"/>
      <c r="I9" s="5"/>
      <c r="J9" s="30"/>
    </row>
    <row r="10" spans="1:13" ht="20.100000000000001" customHeight="1">
      <c r="A10" s="59"/>
      <c r="B10" s="20" t="s">
        <v>12</v>
      </c>
      <c r="C10" s="18">
        <v>2</v>
      </c>
      <c r="D10" s="19">
        <v>8.8000000000000007</v>
      </c>
      <c r="E10" s="19">
        <v>0.2</v>
      </c>
      <c r="F10" s="19">
        <v>0.3</v>
      </c>
      <c r="G10" s="19">
        <f t="shared" si="1"/>
        <v>1.056</v>
      </c>
      <c r="H10" s="49"/>
      <c r="I10" s="5"/>
      <c r="J10" s="30"/>
    </row>
    <row r="11" spans="1:13" ht="20.100000000000001" customHeight="1">
      <c r="A11" s="59"/>
      <c r="B11" s="20" t="s">
        <v>33</v>
      </c>
      <c r="C11" s="7">
        <v>46</v>
      </c>
      <c r="D11" s="5">
        <v>0.9</v>
      </c>
      <c r="E11" s="5">
        <v>0.2</v>
      </c>
      <c r="F11" s="5">
        <v>0.3</v>
      </c>
      <c r="G11" s="5">
        <f>-F11*E11*D11*C11</f>
        <v>-2.484</v>
      </c>
      <c r="H11" s="49"/>
      <c r="I11" s="5"/>
      <c r="J11" s="30"/>
    </row>
    <row r="12" spans="1:13" ht="20.100000000000001" customHeight="1">
      <c r="A12" s="60"/>
      <c r="B12" s="6"/>
      <c r="C12" s="49"/>
      <c r="D12" s="49"/>
      <c r="E12" s="49"/>
      <c r="F12" s="49"/>
      <c r="G12" s="8">
        <f>SUM(G7:G11)</f>
        <v>51.795999999999999</v>
      </c>
      <c r="H12" s="48" t="s">
        <v>13</v>
      </c>
      <c r="I12" s="8">
        <v>185</v>
      </c>
      <c r="J12" s="31">
        <f>ROUND(G12*I12,0)</f>
        <v>9582</v>
      </c>
    </row>
    <row r="13" spans="1:13" ht="105">
      <c r="A13" s="58">
        <v>2</v>
      </c>
      <c r="B13" s="46" t="s">
        <v>14</v>
      </c>
      <c r="C13" s="49"/>
      <c r="D13" s="49"/>
      <c r="E13" s="49"/>
      <c r="F13" s="49"/>
      <c r="G13" s="49"/>
      <c r="H13" s="49"/>
      <c r="I13" s="5"/>
      <c r="J13" s="30"/>
    </row>
    <row r="14" spans="1:13" ht="20.100000000000001" customHeight="1">
      <c r="A14" s="59"/>
      <c r="B14" s="6" t="s">
        <v>24</v>
      </c>
      <c r="C14" s="7">
        <v>42</v>
      </c>
      <c r="D14" s="5">
        <v>1</v>
      </c>
      <c r="E14" s="5">
        <v>1</v>
      </c>
      <c r="F14" s="5">
        <v>0.1</v>
      </c>
      <c r="G14" s="5">
        <f>F14*E14*D14*C14</f>
        <v>4.2</v>
      </c>
      <c r="H14" s="49"/>
      <c r="I14" s="5"/>
      <c r="J14" s="30"/>
    </row>
    <row r="15" spans="1:13" ht="20.100000000000001" customHeight="1">
      <c r="A15" s="59"/>
      <c r="B15" s="6" t="s">
        <v>43</v>
      </c>
      <c r="C15" s="7">
        <v>4</v>
      </c>
      <c r="D15" s="5">
        <v>1</v>
      </c>
      <c r="E15" s="5">
        <v>1</v>
      </c>
      <c r="F15" s="5">
        <v>0.1</v>
      </c>
      <c r="G15" s="5">
        <f>F15*E15*D15*C15</f>
        <v>0.4</v>
      </c>
      <c r="H15" s="49"/>
      <c r="I15" s="5"/>
      <c r="J15" s="30"/>
    </row>
    <row r="16" spans="1:13" ht="20.100000000000001" customHeight="1">
      <c r="A16" s="59"/>
      <c r="B16" s="20" t="s">
        <v>44</v>
      </c>
      <c r="C16" s="18">
        <v>2</v>
      </c>
      <c r="D16" s="19">
        <v>60.2</v>
      </c>
      <c r="E16" s="19">
        <v>0.2</v>
      </c>
      <c r="F16" s="19">
        <v>0.1</v>
      </c>
      <c r="G16" s="19">
        <f t="shared" ref="G16:G17" si="2">C16*D16*E16*F16</f>
        <v>2.4080000000000004</v>
      </c>
      <c r="H16" s="49"/>
      <c r="I16" s="5"/>
      <c r="J16" s="30"/>
    </row>
    <row r="17" spans="1:10" ht="20.100000000000001" customHeight="1">
      <c r="A17" s="59"/>
      <c r="B17" s="20" t="s">
        <v>12</v>
      </c>
      <c r="C17" s="18">
        <v>2</v>
      </c>
      <c r="D17" s="19">
        <v>8.8000000000000007</v>
      </c>
      <c r="E17" s="19">
        <v>0.2</v>
      </c>
      <c r="F17" s="19">
        <v>0.1</v>
      </c>
      <c r="G17" s="19">
        <f t="shared" si="2"/>
        <v>0.35200000000000009</v>
      </c>
      <c r="H17" s="49"/>
      <c r="I17" s="5"/>
      <c r="J17" s="30"/>
    </row>
    <row r="18" spans="1:10" ht="20.100000000000001" customHeight="1">
      <c r="A18" s="59"/>
      <c r="B18" s="20" t="s">
        <v>33</v>
      </c>
      <c r="C18" s="7">
        <v>46</v>
      </c>
      <c r="D18" s="5">
        <v>0.9</v>
      </c>
      <c r="E18" s="5">
        <v>0.2</v>
      </c>
      <c r="F18" s="19">
        <v>0.1</v>
      </c>
      <c r="G18" s="5">
        <f>-F18*E18*D18*C18</f>
        <v>-0.82800000000000029</v>
      </c>
      <c r="H18" s="49"/>
      <c r="I18" s="5"/>
      <c r="J18" s="30"/>
    </row>
    <row r="19" spans="1:10" ht="20.100000000000001" customHeight="1">
      <c r="A19" s="59"/>
      <c r="B19" s="20"/>
      <c r="C19" s="7"/>
      <c r="D19" s="5"/>
      <c r="E19" s="5"/>
      <c r="F19" s="19"/>
      <c r="G19" s="5"/>
      <c r="H19" s="49"/>
      <c r="I19" s="5"/>
      <c r="J19" s="30"/>
    </row>
    <row r="20" spans="1:10" ht="20.100000000000001" customHeight="1">
      <c r="A20" s="59"/>
      <c r="B20" s="6" t="s">
        <v>22</v>
      </c>
      <c r="C20" s="7">
        <v>1</v>
      </c>
      <c r="D20" s="5">
        <v>60</v>
      </c>
      <c r="E20" s="5">
        <v>9</v>
      </c>
      <c r="F20" s="5">
        <v>0.1</v>
      </c>
      <c r="G20" s="5">
        <f>F20*E20*D20*C20</f>
        <v>54</v>
      </c>
      <c r="H20" s="49"/>
      <c r="I20" s="5"/>
      <c r="J20" s="30"/>
    </row>
    <row r="21" spans="1:10" ht="20.100000000000001" customHeight="1">
      <c r="A21" s="60"/>
      <c r="B21" s="6"/>
      <c r="C21" s="49"/>
      <c r="D21" s="49"/>
      <c r="E21" s="49"/>
      <c r="F21" s="49"/>
      <c r="G21" s="8">
        <f>SUM(G14:G20)</f>
        <v>60.532000000000004</v>
      </c>
      <c r="H21" s="48" t="s">
        <v>13</v>
      </c>
      <c r="I21" s="8">
        <v>2659</v>
      </c>
      <c r="J21" s="31">
        <f>ROUND(G21*I21,0)</f>
        <v>160955</v>
      </c>
    </row>
    <row r="22" spans="1:10" s="40" customFormat="1" ht="105">
      <c r="A22" s="61">
        <v>3</v>
      </c>
      <c r="B22" s="47" t="s">
        <v>53</v>
      </c>
      <c r="C22" s="18"/>
      <c r="D22" s="18"/>
      <c r="E22" s="18"/>
      <c r="F22" s="18"/>
      <c r="G22" s="18"/>
      <c r="H22" s="18"/>
      <c r="I22" s="19"/>
      <c r="J22" s="32"/>
    </row>
    <row r="23" spans="1:10" s="40" customFormat="1" ht="20.100000000000001" customHeight="1">
      <c r="A23" s="62"/>
      <c r="B23" s="6" t="s">
        <v>24</v>
      </c>
      <c r="C23" s="7">
        <v>42</v>
      </c>
      <c r="D23" s="5">
        <v>1</v>
      </c>
      <c r="E23" s="5">
        <v>1</v>
      </c>
      <c r="F23" s="19">
        <v>0.2</v>
      </c>
      <c r="G23" s="19">
        <f>C23*D23*E23*F23</f>
        <v>8.4</v>
      </c>
      <c r="H23" s="18"/>
      <c r="I23" s="19"/>
      <c r="J23" s="32"/>
    </row>
    <row r="24" spans="1:10" s="40" customFormat="1" ht="20.100000000000001" customHeight="1">
      <c r="A24" s="62"/>
      <c r="B24" s="6" t="s">
        <v>43</v>
      </c>
      <c r="C24" s="7">
        <v>4</v>
      </c>
      <c r="D24" s="5">
        <v>1</v>
      </c>
      <c r="E24" s="5">
        <v>1</v>
      </c>
      <c r="F24" s="19">
        <v>0.2</v>
      </c>
      <c r="G24" s="19">
        <f t="shared" ref="G24:G30" si="3">C24*D24*E24*F24</f>
        <v>0.8</v>
      </c>
      <c r="H24" s="18"/>
      <c r="I24" s="19"/>
      <c r="J24" s="32"/>
    </row>
    <row r="25" spans="1:10" s="40" customFormat="1" ht="20.100000000000001" customHeight="1">
      <c r="A25" s="62"/>
      <c r="B25" s="20" t="s">
        <v>45</v>
      </c>
      <c r="C25" s="7">
        <v>42</v>
      </c>
      <c r="D25" s="5">
        <v>0.2</v>
      </c>
      <c r="E25" s="5">
        <v>0.2</v>
      </c>
      <c r="F25" s="19">
        <v>0.7</v>
      </c>
      <c r="G25" s="19">
        <f t="shared" si="3"/>
        <v>1.1759999999999999</v>
      </c>
      <c r="H25" s="18"/>
      <c r="I25" s="19"/>
      <c r="J25" s="32"/>
    </row>
    <row r="26" spans="1:10" s="40" customFormat="1" ht="20.100000000000001" customHeight="1">
      <c r="A26" s="62"/>
      <c r="B26" s="20" t="s">
        <v>12</v>
      </c>
      <c r="C26" s="7">
        <v>4</v>
      </c>
      <c r="D26" s="5">
        <v>0.2</v>
      </c>
      <c r="E26" s="5">
        <v>0.2</v>
      </c>
      <c r="F26" s="19">
        <v>0.7</v>
      </c>
      <c r="G26" s="19">
        <f t="shared" si="3"/>
        <v>0.11200000000000002</v>
      </c>
      <c r="H26" s="18"/>
      <c r="I26" s="19"/>
      <c r="J26" s="32"/>
    </row>
    <row r="27" spans="1:10" s="40" customFormat="1" ht="20.100000000000001" customHeight="1">
      <c r="A27" s="62"/>
      <c r="B27" s="20" t="s">
        <v>36</v>
      </c>
      <c r="C27" s="18">
        <v>2</v>
      </c>
      <c r="D27" s="19">
        <v>60.2</v>
      </c>
      <c r="E27" s="19">
        <v>0.1</v>
      </c>
      <c r="F27" s="19">
        <v>0.65</v>
      </c>
      <c r="G27" s="19">
        <f t="shared" si="3"/>
        <v>7.8260000000000005</v>
      </c>
      <c r="H27" s="18"/>
      <c r="I27" s="19"/>
      <c r="J27" s="32"/>
    </row>
    <row r="28" spans="1:10" s="40" customFormat="1" ht="20.100000000000001" customHeight="1">
      <c r="A28" s="62"/>
      <c r="B28" s="20" t="s">
        <v>12</v>
      </c>
      <c r="C28" s="18">
        <v>2</v>
      </c>
      <c r="D28" s="19">
        <v>9</v>
      </c>
      <c r="E28" s="19">
        <v>0.1</v>
      </c>
      <c r="F28" s="19">
        <v>0.65</v>
      </c>
      <c r="G28" s="19">
        <f t="shared" si="3"/>
        <v>1.1700000000000002</v>
      </c>
      <c r="H28" s="18"/>
      <c r="I28" s="19"/>
      <c r="J28" s="32"/>
    </row>
    <row r="29" spans="1:10" s="40" customFormat="1" ht="20.100000000000001" customHeight="1">
      <c r="A29" s="62"/>
      <c r="B29" s="20" t="s">
        <v>35</v>
      </c>
      <c r="C29" s="18">
        <v>46</v>
      </c>
      <c r="D29" s="19">
        <v>0.2</v>
      </c>
      <c r="E29" s="19">
        <v>0.1</v>
      </c>
      <c r="F29" s="19">
        <v>0.65</v>
      </c>
      <c r="G29" s="19">
        <f t="shared" si="3"/>
        <v>0.59800000000000009</v>
      </c>
      <c r="H29" s="18"/>
      <c r="I29" s="19"/>
      <c r="J29" s="32"/>
    </row>
    <row r="30" spans="1:10" s="40" customFormat="1" ht="20.100000000000001" customHeight="1">
      <c r="A30" s="62"/>
      <c r="B30" s="20" t="s">
        <v>32</v>
      </c>
      <c r="C30" s="18">
        <v>1</v>
      </c>
      <c r="D30" s="19">
        <v>60.2</v>
      </c>
      <c r="E30" s="19">
        <v>9.1999999999999993</v>
      </c>
      <c r="F30" s="19">
        <v>0.1</v>
      </c>
      <c r="G30" s="19">
        <f t="shared" si="3"/>
        <v>55.384000000000007</v>
      </c>
      <c r="H30" s="18"/>
      <c r="I30" s="19"/>
      <c r="J30" s="32"/>
    </row>
    <row r="31" spans="1:10" s="40" customFormat="1" ht="20.100000000000001" customHeight="1">
      <c r="A31" s="63"/>
      <c r="B31" s="20"/>
      <c r="C31" s="18"/>
      <c r="D31" s="18"/>
      <c r="E31" s="18"/>
      <c r="F31" s="18"/>
      <c r="G31" s="21">
        <f>SUM(G23:G30)</f>
        <v>75.466000000000008</v>
      </c>
      <c r="H31" s="22" t="s">
        <v>13</v>
      </c>
      <c r="I31" s="21">
        <v>4163</v>
      </c>
      <c r="J31" s="33">
        <f>ROUND(G31*I31,0)</f>
        <v>314165</v>
      </c>
    </row>
    <row r="32" spans="1:10" ht="105">
      <c r="A32" s="64">
        <v>4</v>
      </c>
      <c r="B32" s="45" t="s">
        <v>56</v>
      </c>
      <c r="C32" s="49"/>
      <c r="D32" s="49"/>
      <c r="E32" s="49"/>
      <c r="F32" s="49"/>
      <c r="G32" s="5"/>
      <c r="H32" s="49"/>
      <c r="I32" s="5"/>
      <c r="J32" s="30"/>
    </row>
    <row r="33" spans="1:10" ht="20.100000000000001" customHeight="1">
      <c r="A33" s="65"/>
      <c r="B33" s="6"/>
      <c r="C33" s="24">
        <v>8.0000000000000002E-3</v>
      </c>
      <c r="D33" s="49" t="s">
        <v>38</v>
      </c>
      <c r="E33" s="49">
        <v>7850</v>
      </c>
      <c r="F33" s="49" t="s">
        <v>23</v>
      </c>
      <c r="G33" s="5"/>
      <c r="H33" s="49"/>
      <c r="I33" s="5"/>
      <c r="J33" s="30"/>
    </row>
    <row r="34" spans="1:10" ht="20.100000000000001" customHeight="1">
      <c r="A34" s="65"/>
      <c r="B34" s="6"/>
      <c r="C34" s="24">
        <v>8.0000000000000002E-3</v>
      </c>
      <c r="D34" s="5">
        <f>G31</f>
        <v>75.466000000000008</v>
      </c>
      <c r="E34" s="49">
        <v>7850</v>
      </c>
      <c r="F34" s="49" t="s">
        <v>23</v>
      </c>
      <c r="G34" s="5">
        <f>E34*D34*C34</f>
        <v>4739.2648000000008</v>
      </c>
      <c r="H34" s="49"/>
      <c r="I34" s="5"/>
      <c r="J34" s="30"/>
    </row>
    <row r="35" spans="1:10" ht="20.100000000000001" customHeight="1">
      <c r="A35" s="66"/>
      <c r="B35" s="6"/>
      <c r="C35" s="10"/>
      <c r="D35" s="5" t="s">
        <v>39</v>
      </c>
      <c r="E35" s="49"/>
      <c r="F35" s="49"/>
      <c r="G35" s="8">
        <f>G34</f>
        <v>4739.2648000000008</v>
      </c>
      <c r="H35" s="48" t="s">
        <v>28</v>
      </c>
      <c r="I35" s="8">
        <v>54.5</v>
      </c>
      <c r="J35" s="31">
        <f>ROUND(G35*I35,0)</f>
        <v>258290</v>
      </c>
    </row>
    <row r="36" spans="1:10" ht="120">
      <c r="A36" s="58">
        <v>5</v>
      </c>
      <c r="B36" s="45" t="s">
        <v>55</v>
      </c>
      <c r="C36" s="49"/>
      <c r="D36" s="49"/>
      <c r="E36" s="49"/>
      <c r="F36" s="49"/>
      <c r="G36" s="5"/>
      <c r="H36" s="49"/>
      <c r="I36" s="5"/>
      <c r="J36" s="30"/>
    </row>
    <row r="37" spans="1:10" ht="20.100000000000001" customHeight="1">
      <c r="A37" s="59"/>
      <c r="B37" s="6"/>
      <c r="C37" s="49"/>
      <c r="D37" s="5"/>
      <c r="E37" s="5"/>
      <c r="F37" s="5"/>
      <c r="G37" s="5"/>
      <c r="H37" s="49"/>
      <c r="I37" s="5"/>
      <c r="J37" s="30"/>
    </row>
    <row r="38" spans="1:10" ht="20.100000000000001" customHeight="1">
      <c r="A38" s="59"/>
      <c r="B38" s="6" t="s">
        <v>49</v>
      </c>
      <c r="C38" s="49">
        <v>168</v>
      </c>
      <c r="D38" s="5">
        <v>0.2</v>
      </c>
      <c r="E38" s="5"/>
      <c r="F38" s="5">
        <v>0.7</v>
      </c>
      <c r="G38" s="5">
        <f>F38*D38*C38</f>
        <v>23.519999999999996</v>
      </c>
      <c r="H38" s="49"/>
      <c r="I38" s="5"/>
      <c r="J38" s="30"/>
    </row>
    <row r="39" spans="1:10" ht="20.100000000000001" customHeight="1">
      <c r="A39" s="59"/>
      <c r="B39" s="6" t="s">
        <v>48</v>
      </c>
      <c r="C39" s="49">
        <v>16</v>
      </c>
      <c r="D39" s="5">
        <v>0.2</v>
      </c>
      <c r="E39" s="5"/>
      <c r="F39" s="5">
        <v>0.7</v>
      </c>
      <c r="G39" s="5">
        <f>F39*D39*C39</f>
        <v>2.2399999999999998</v>
      </c>
      <c r="H39" s="49"/>
      <c r="I39" s="5"/>
      <c r="J39" s="30"/>
    </row>
    <row r="40" spans="1:10" ht="20.100000000000001" customHeight="1">
      <c r="A40" s="59"/>
      <c r="B40" s="6"/>
      <c r="C40" s="49"/>
      <c r="D40" s="5"/>
      <c r="E40" s="5"/>
      <c r="F40" s="5"/>
      <c r="G40" s="5"/>
      <c r="H40" s="49"/>
      <c r="I40" s="5"/>
      <c r="J40" s="30"/>
    </row>
    <row r="41" spans="1:10" ht="20.100000000000001" customHeight="1">
      <c r="A41" s="59"/>
      <c r="B41" s="6" t="s">
        <v>37</v>
      </c>
      <c r="C41" s="49"/>
      <c r="D41" s="49"/>
      <c r="E41" s="49"/>
      <c r="F41" s="49"/>
      <c r="G41" s="5"/>
      <c r="H41" s="49"/>
      <c r="I41" s="5"/>
      <c r="J41" s="30"/>
    </row>
    <row r="42" spans="1:10" ht="20.100000000000001" customHeight="1">
      <c r="A42" s="59"/>
      <c r="B42" s="6" t="s">
        <v>34</v>
      </c>
      <c r="C42" s="49">
        <v>2</v>
      </c>
      <c r="D42" s="5">
        <v>60.2</v>
      </c>
      <c r="E42" s="5"/>
      <c r="F42" s="5">
        <v>0.65</v>
      </c>
      <c r="G42" s="5">
        <f>F42*D42*C42</f>
        <v>78.260000000000005</v>
      </c>
      <c r="H42" s="49"/>
      <c r="I42" s="5"/>
      <c r="J42" s="30"/>
    </row>
    <row r="43" spans="1:10" ht="20.100000000000001" customHeight="1">
      <c r="A43" s="59"/>
      <c r="B43" s="6" t="s">
        <v>12</v>
      </c>
      <c r="C43" s="49">
        <v>2</v>
      </c>
      <c r="D43" s="5">
        <v>9.1999999999999993</v>
      </c>
      <c r="E43" s="5"/>
      <c r="F43" s="5">
        <v>0.65</v>
      </c>
      <c r="G43" s="5">
        <f t="shared" ref="G43:G45" si="4">F43*D43*C43</f>
        <v>11.959999999999999</v>
      </c>
      <c r="H43" s="49"/>
      <c r="I43" s="5"/>
      <c r="J43" s="30"/>
    </row>
    <row r="44" spans="1:10" ht="20.100000000000001" customHeight="1">
      <c r="A44" s="59"/>
      <c r="B44" s="6" t="s">
        <v>46</v>
      </c>
      <c r="C44" s="49">
        <v>2</v>
      </c>
      <c r="D44" s="5">
        <v>60</v>
      </c>
      <c r="E44" s="5"/>
      <c r="F44" s="5">
        <v>0.65</v>
      </c>
      <c r="G44" s="5">
        <f t="shared" si="4"/>
        <v>78</v>
      </c>
      <c r="H44" s="49"/>
      <c r="I44" s="5"/>
      <c r="J44" s="30"/>
    </row>
    <row r="45" spans="1:10" ht="20.100000000000001" customHeight="1">
      <c r="A45" s="59"/>
      <c r="B45" s="6" t="s">
        <v>12</v>
      </c>
      <c r="C45" s="49">
        <v>2</v>
      </c>
      <c r="D45" s="5">
        <v>9</v>
      </c>
      <c r="E45" s="5"/>
      <c r="F45" s="5">
        <v>0.65</v>
      </c>
      <c r="G45" s="5">
        <f t="shared" si="4"/>
        <v>11.700000000000001</v>
      </c>
      <c r="H45" s="49"/>
      <c r="I45" s="5"/>
      <c r="J45" s="30"/>
    </row>
    <row r="46" spans="1:10" ht="20.100000000000001" customHeight="1">
      <c r="A46" s="59"/>
      <c r="B46" s="6" t="s">
        <v>47</v>
      </c>
      <c r="C46" s="49">
        <v>92</v>
      </c>
      <c r="D46" s="5">
        <v>0.1</v>
      </c>
      <c r="E46" s="9"/>
      <c r="F46" s="5">
        <v>0.65</v>
      </c>
      <c r="G46" s="5">
        <f>F46*D46*C46</f>
        <v>5.98</v>
      </c>
      <c r="H46" s="49"/>
      <c r="I46" s="5"/>
      <c r="J46" s="30"/>
    </row>
    <row r="47" spans="1:10" ht="20.100000000000001" customHeight="1">
      <c r="A47" s="60"/>
      <c r="B47" s="6"/>
      <c r="C47" s="49"/>
      <c r="D47" s="49"/>
      <c r="E47" s="49"/>
      <c r="F47" s="49"/>
      <c r="G47" s="8">
        <f>SUM(G37:G46)</f>
        <v>211.65999999999997</v>
      </c>
      <c r="H47" s="48" t="s">
        <v>27</v>
      </c>
      <c r="I47" s="8">
        <v>139</v>
      </c>
      <c r="J47" s="31">
        <f>ROUND(G47*I47,0)</f>
        <v>29421</v>
      </c>
    </row>
    <row r="48" spans="1:10" ht="90">
      <c r="A48" s="58">
        <v>6</v>
      </c>
      <c r="B48" s="45" t="s">
        <v>15</v>
      </c>
      <c r="C48" s="12"/>
      <c r="D48" s="12"/>
      <c r="E48" s="12"/>
      <c r="F48" s="12"/>
      <c r="G48" s="12"/>
      <c r="H48" s="12"/>
      <c r="I48" s="13"/>
      <c r="J48" s="34"/>
    </row>
    <row r="49" spans="1:10" ht="20.100000000000001" customHeight="1">
      <c r="A49" s="59"/>
      <c r="B49" s="6" t="s">
        <v>24</v>
      </c>
      <c r="C49" s="7">
        <v>42</v>
      </c>
      <c r="D49" s="5">
        <v>1</v>
      </c>
      <c r="E49" s="5">
        <v>1</v>
      </c>
      <c r="F49" s="5">
        <v>1</v>
      </c>
      <c r="G49" s="5">
        <f>F49*E49*D49*C49</f>
        <v>42</v>
      </c>
      <c r="H49" s="49"/>
      <c r="I49" s="5"/>
      <c r="J49" s="30"/>
    </row>
    <row r="50" spans="1:10" ht="20.100000000000001" customHeight="1">
      <c r="A50" s="59"/>
      <c r="B50" s="6" t="s">
        <v>43</v>
      </c>
      <c r="C50" s="7">
        <v>4</v>
      </c>
      <c r="D50" s="5">
        <v>1</v>
      </c>
      <c r="E50" s="5">
        <v>1</v>
      </c>
      <c r="F50" s="5">
        <v>1</v>
      </c>
      <c r="G50" s="5">
        <f>F50*E50*D50*C50</f>
        <v>4</v>
      </c>
      <c r="H50" s="49"/>
      <c r="I50" s="5"/>
      <c r="J50" s="30"/>
    </row>
    <row r="51" spans="1:10" ht="20.100000000000001" customHeight="1">
      <c r="A51" s="59"/>
      <c r="B51" s="11" t="s">
        <v>29</v>
      </c>
      <c r="C51" s="12"/>
      <c r="D51" s="12"/>
      <c r="E51" s="12"/>
      <c r="F51" s="12"/>
      <c r="G51" s="12"/>
      <c r="H51" s="12"/>
      <c r="I51" s="13"/>
      <c r="J51" s="34"/>
    </row>
    <row r="52" spans="1:10" ht="20.100000000000001" customHeight="1">
      <c r="A52" s="59"/>
      <c r="B52" s="6" t="s">
        <v>42</v>
      </c>
      <c r="C52" s="7">
        <v>42</v>
      </c>
      <c r="D52" s="5">
        <v>1</v>
      </c>
      <c r="E52" s="5">
        <v>1</v>
      </c>
      <c r="F52" s="5">
        <v>0.1</v>
      </c>
      <c r="G52" s="5">
        <f>-F52*E52*D52*C52</f>
        <v>-4.2</v>
      </c>
      <c r="H52" s="49"/>
      <c r="I52" s="5"/>
      <c r="J52" s="30"/>
    </row>
    <row r="53" spans="1:10" ht="20.100000000000001" customHeight="1">
      <c r="A53" s="59"/>
      <c r="B53" s="6"/>
      <c r="C53" s="7">
        <v>4</v>
      </c>
      <c r="D53" s="5">
        <v>1</v>
      </c>
      <c r="E53" s="5">
        <v>1</v>
      </c>
      <c r="F53" s="5">
        <v>0.1</v>
      </c>
      <c r="G53" s="5">
        <f t="shared" ref="G53:G57" si="5">-F53*E53*D53*C53</f>
        <v>-0.4</v>
      </c>
      <c r="H53" s="49"/>
      <c r="I53" s="5"/>
      <c r="J53" s="30"/>
    </row>
    <row r="54" spans="1:10" ht="20.100000000000001" customHeight="1">
      <c r="A54" s="59"/>
      <c r="B54" s="6" t="s">
        <v>41</v>
      </c>
      <c r="C54" s="7">
        <v>42</v>
      </c>
      <c r="D54" s="5">
        <v>1</v>
      </c>
      <c r="E54" s="5">
        <v>1</v>
      </c>
      <c r="F54" s="5">
        <v>0.2</v>
      </c>
      <c r="G54" s="5">
        <f t="shared" si="5"/>
        <v>-8.4</v>
      </c>
      <c r="H54" s="49"/>
      <c r="I54" s="5"/>
      <c r="J54" s="30"/>
    </row>
    <row r="55" spans="1:10" ht="20.100000000000001" customHeight="1">
      <c r="A55" s="59"/>
      <c r="B55" s="6"/>
      <c r="C55" s="7">
        <v>4</v>
      </c>
      <c r="D55" s="5">
        <v>1</v>
      </c>
      <c r="E55" s="5">
        <v>1</v>
      </c>
      <c r="F55" s="5">
        <v>0.2</v>
      </c>
      <c r="G55" s="5">
        <f t="shared" si="5"/>
        <v>-0.8</v>
      </c>
      <c r="H55" s="49"/>
      <c r="I55" s="5"/>
      <c r="J55" s="30"/>
    </row>
    <row r="56" spans="1:10" ht="20.100000000000001" customHeight="1">
      <c r="A56" s="59"/>
      <c r="B56" s="6" t="s">
        <v>40</v>
      </c>
      <c r="C56" s="7">
        <v>42</v>
      </c>
      <c r="D56" s="5">
        <v>0.2</v>
      </c>
      <c r="E56" s="5">
        <v>0.2</v>
      </c>
      <c r="F56" s="5">
        <v>0.7</v>
      </c>
      <c r="G56" s="5">
        <f t="shared" si="5"/>
        <v>-1.1759999999999999</v>
      </c>
      <c r="H56" s="49"/>
      <c r="I56" s="5"/>
      <c r="J56" s="30"/>
    </row>
    <row r="57" spans="1:10" ht="20.100000000000001" customHeight="1">
      <c r="A57" s="59"/>
      <c r="B57" s="11"/>
      <c r="C57" s="7">
        <v>4</v>
      </c>
      <c r="D57" s="5">
        <v>0.2</v>
      </c>
      <c r="E57" s="5">
        <v>0.2</v>
      </c>
      <c r="F57" s="5">
        <v>0.7</v>
      </c>
      <c r="G57" s="5">
        <f t="shared" si="5"/>
        <v>-0.11199999999999999</v>
      </c>
      <c r="H57" s="12"/>
      <c r="I57" s="13"/>
      <c r="J57" s="34"/>
    </row>
    <row r="58" spans="1:10" ht="20.100000000000001" customHeight="1">
      <c r="A58" s="59"/>
      <c r="B58" s="23" t="s">
        <v>22</v>
      </c>
      <c r="C58" s="14">
        <v>1</v>
      </c>
      <c r="D58" s="13">
        <v>60</v>
      </c>
      <c r="E58" s="13">
        <v>9</v>
      </c>
      <c r="F58" s="13">
        <v>0.3</v>
      </c>
      <c r="G58" s="13">
        <f>C58*D58*E58*F58</f>
        <v>162</v>
      </c>
      <c r="H58" s="12"/>
      <c r="I58" s="13"/>
      <c r="J58" s="34"/>
    </row>
    <row r="59" spans="1:10" ht="20.100000000000001" customHeight="1">
      <c r="A59" s="60"/>
      <c r="B59" s="11"/>
      <c r="C59" s="12"/>
      <c r="D59" s="12"/>
      <c r="E59" s="12"/>
      <c r="F59" s="12"/>
      <c r="G59" s="15">
        <f>SUM(G49:G58)</f>
        <v>192.91200000000001</v>
      </c>
      <c r="H59" s="16" t="s">
        <v>13</v>
      </c>
      <c r="I59" s="15">
        <v>371</v>
      </c>
      <c r="J59" s="31">
        <f>ROUND(G59*I59,0)</f>
        <v>71570</v>
      </c>
    </row>
    <row r="60" spans="1:10" ht="45">
      <c r="A60" s="58">
        <v>7</v>
      </c>
      <c r="B60" s="45" t="s">
        <v>25</v>
      </c>
      <c r="C60" s="12"/>
      <c r="D60" s="12"/>
      <c r="E60" s="12"/>
      <c r="F60" s="12"/>
      <c r="G60" s="13"/>
      <c r="H60" s="12"/>
      <c r="I60" s="13"/>
      <c r="J60" s="35"/>
    </row>
    <row r="61" spans="1:10" s="29" customFormat="1" ht="20.100000000000001" customHeight="1">
      <c r="A61" s="59"/>
      <c r="B61" s="4" t="s">
        <v>26</v>
      </c>
      <c r="C61" s="49">
        <v>2</v>
      </c>
      <c r="D61" s="5">
        <v>60.2</v>
      </c>
      <c r="E61" s="5"/>
      <c r="F61" s="5">
        <v>0.55000000000000004</v>
      </c>
      <c r="G61" s="5">
        <f>F61*D61*C61</f>
        <v>66.220000000000013</v>
      </c>
      <c r="H61" s="49"/>
      <c r="I61" s="5"/>
      <c r="J61" s="35"/>
    </row>
    <row r="62" spans="1:10" s="29" customFormat="1" ht="20.100000000000001" customHeight="1">
      <c r="A62" s="59"/>
      <c r="B62" s="4" t="s">
        <v>12</v>
      </c>
      <c r="C62" s="49">
        <v>2</v>
      </c>
      <c r="D62" s="5">
        <v>9.1999999999999993</v>
      </c>
      <c r="E62" s="5"/>
      <c r="F62" s="5">
        <v>0.55000000000000004</v>
      </c>
      <c r="G62" s="5">
        <f>F62*D62*C62</f>
        <v>10.119999999999999</v>
      </c>
      <c r="H62" s="49"/>
      <c r="I62" s="5"/>
      <c r="J62" s="35"/>
    </row>
    <row r="63" spans="1:10" s="29" customFormat="1" ht="20.100000000000001" customHeight="1">
      <c r="A63" s="60"/>
      <c r="B63" s="4"/>
      <c r="C63" s="49"/>
      <c r="D63" s="49"/>
      <c r="E63" s="49"/>
      <c r="F63" s="49"/>
      <c r="G63" s="8">
        <f>SUM(G61:G62)</f>
        <v>76.340000000000018</v>
      </c>
      <c r="H63" s="48" t="s">
        <v>27</v>
      </c>
      <c r="I63" s="8">
        <v>87</v>
      </c>
      <c r="J63" s="31">
        <f>ROUND(G63*I63,0)</f>
        <v>6642</v>
      </c>
    </row>
    <row r="64" spans="1:10" ht="150">
      <c r="A64" s="58">
        <v>8</v>
      </c>
      <c r="B64" s="45" t="s">
        <v>16</v>
      </c>
      <c r="C64" s="49"/>
      <c r="D64" s="5"/>
      <c r="E64" s="5"/>
      <c r="F64" s="5"/>
      <c r="G64" s="5"/>
      <c r="H64" s="5"/>
      <c r="I64" s="5"/>
      <c r="J64" s="35"/>
    </row>
    <row r="65" spans="1:12" s="29" customFormat="1" ht="20.100000000000001" customHeight="1">
      <c r="A65" s="60"/>
      <c r="B65" s="6"/>
      <c r="C65" s="55" t="s">
        <v>17</v>
      </c>
      <c r="D65" s="55"/>
      <c r="E65" s="55"/>
      <c r="F65" s="55"/>
      <c r="G65" s="17">
        <f>G63</f>
        <v>76.340000000000018</v>
      </c>
      <c r="H65" s="8"/>
      <c r="I65" s="8"/>
      <c r="J65" s="31"/>
    </row>
    <row r="66" spans="1:12" s="29" customFormat="1" ht="20.100000000000001" customHeight="1">
      <c r="A66" s="49"/>
      <c r="B66" s="4"/>
      <c r="C66" s="49"/>
      <c r="D66" s="5"/>
      <c r="E66" s="5"/>
      <c r="F66" s="5"/>
      <c r="G66" s="8">
        <f>SUM(G65:G65)</f>
        <v>76.340000000000018</v>
      </c>
      <c r="H66" s="8" t="s">
        <v>27</v>
      </c>
      <c r="I66" s="8">
        <v>56</v>
      </c>
      <c r="J66" s="31">
        <f>ROUND(G66*I66,0)</f>
        <v>4275</v>
      </c>
    </row>
    <row r="67" spans="1:12" s="29" customFormat="1" ht="20.100000000000001" customHeight="1">
      <c r="A67" s="49"/>
      <c r="B67" s="6"/>
      <c r="C67" s="56" t="s">
        <v>51</v>
      </c>
      <c r="D67" s="56"/>
      <c r="E67" s="56"/>
      <c r="F67" s="56"/>
      <c r="G67" s="56"/>
      <c r="H67" s="56"/>
      <c r="I67" s="56"/>
      <c r="J67" s="36">
        <f>SUM(J7:J66)</f>
        <v>854900</v>
      </c>
    </row>
    <row r="68" spans="1:12" s="29" customFormat="1" ht="20.100000000000001" customHeight="1">
      <c r="A68" s="49"/>
      <c r="B68" s="6"/>
      <c r="C68" s="56" t="s">
        <v>52</v>
      </c>
      <c r="D68" s="56"/>
      <c r="E68" s="56"/>
      <c r="F68" s="56"/>
      <c r="G68" s="56"/>
      <c r="H68" s="56"/>
      <c r="I68" s="56"/>
      <c r="J68" s="36">
        <f>ROUND(J67*3%,0)</f>
        <v>25647</v>
      </c>
    </row>
    <row r="69" spans="1:12" s="29" customFormat="1" ht="20.100000000000001" customHeight="1">
      <c r="A69" s="49"/>
      <c r="B69" s="6"/>
      <c r="C69" s="56" t="s">
        <v>51</v>
      </c>
      <c r="D69" s="56"/>
      <c r="E69" s="56"/>
      <c r="F69" s="56"/>
      <c r="G69" s="56"/>
      <c r="H69" s="56"/>
      <c r="I69" s="56"/>
      <c r="J69" s="36">
        <f>SUM(J67:J68)</f>
        <v>880547</v>
      </c>
    </row>
    <row r="70" spans="1:12" s="29" customFormat="1" ht="20.100000000000001" customHeight="1">
      <c r="A70" s="49"/>
      <c r="B70" s="49"/>
      <c r="C70" s="56" t="s">
        <v>54</v>
      </c>
      <c r="D70" s="56"/>
      <c r="E70" s="56"/>
      <c r="F70" s="56"/>
      <c r="G70" s="56"/>
      <c r="H70" s="56"/>
      <c r="I70" s="56"/>
      <c r="J70" s="36">
        <f>J69/100000</f>
        <v>8.8054699999999997</v>
      </c>
    </row>
    <row r="71" spans="1:12" s="29" customFormat="1" ht="20.100000000000001" customHeight="1">
      <c r="A71" s="57" t="s">
        <v>57</v>
      </c>
      <c r="B71" s="57"/>
      <c r="C71" s="57"/>
      <c r="D71" s="57"/>
      <c r="E71" s="57"/>
      <c r="F71" s="57"/>
      <c r="G71" s="57"/>
      <c r="H71" s="57"/>
      <c r="I71" s="57"/>
      <c r="J71" s="57"/>
    </row>
    <row r="72" spans="1:12" s="29" customFormat="1" ht="20.100000000000001" customHeight="1">
      <c r="A72" s="39"/>
    </row>
    <row r="73" spans="1:12" s="29" customFormat="1" ht="20.100000000000001" customHeight="1">
      <c r="A73" s="39"/>
    </row>
    <row r="74" spans="1:12" s="29" customFormat="1" ht="20.100000000000001" customHeight="1">
      <c r="A74" s="39"/>
    </row>
    <row r="75" spans="1:12" s="29" customFormat="1" ht="20.100000000000001" customHeight="1">
      <c r="A75" s="39"/>
      <c r="B75" s="68" t="s">
        <v>18</v>
      </c>
      <c r="C75" s="68"/>
      <c r="D75" s="68" t="s">
        <v>19</v>
      </c>
      <c r="E75" s="68"/>
      <c r="F75" s="68"/>
      <c r="G75" s="68"/>
      <c r="H75" s="50"/>
      <c r="I75" s="69" t="s">
        <v>20</v>
      </c>
      <c r="J75" s="69"/>
      <c r="K75" s="69"/>
      <c r="L75" s="69"/>
    </row>
    <row r="76" spans="1:12" s="29" customFormat="1" ht="20.100000000000001" customHeight="1">
      <c r="A76" s="39"/>
      <c r="B76" s="42"/>
      <c r="C76" s="43"/>
      <c r="D76" s="43"/>
      <c r="E76" s="44"/>
      <c r="F76" s="44"/>
      <c r="G76" s="44"/>
      <c r="H76" s="43"/>
      <c r="I76" s="43"/>
      <c r="J76" s="43"/>
      <c r="K76" s="43"/>
      <c r="L76" s="43"/>
    </row>
    <row r="77" spans="1:12" s="29" customFormat="1" ht="20.100000000000001" customHeight="1">
      <c r="A77" s="39"/>
      <c r="B77" s="67" t="s">
        <v>21</v>
      </c>
      <c r="C77" s="67"/>
      <c r="D77" s="67"/>
      <c r="E77" s="67"/>
      <c r="F77" s="67"/>
      <c r="G77" s="67"/>
      <c r="H77" s="67"/>
      <c r="I77" s="67"/>
      <c r="J77" s="67"/>
      <c r="K77" s="67"/>
      <c r="L77" s="43"/>
    </row>
    <row r="78" spans="1:12" s="29" customFormat="1" ht="20.100000000000001" customHeight="1">
      <c r="A78" s="39"/>
      <c r="B78" s="67" t="s">
        <v>50</v>
      </c>
      <c r="C78" s="67"/>
      <c r="D78" s="67"/>
      <c r="E78" s="67"/>
      <c r="F78" s="67"/>
      <c r="G78" s="67"/>
      <c r="H78" s="67"/>
      <c r="I78" s="67"/>
      <c r="J78" s="67"/>
      <c r="K78" s="67"/>
      <c r="L78" s="43"/>
    </row>
  </sheetData>
  <mergeCells count="23">
    <mergeCell ref="B75:C75"/>
    <mergeCell ref="D75:G75"/>
    <mergeCell ref="I75:L75"/>
    <mergeCell ref="B77:K77"/>
    <mergeCell ref="B78:K78"/>
    <mergeCell ref="C65:F65"/>
    <mergeCell ref="C67:I67"/>
    <mergeCell ref="C68:I68"/>
    <mergeCell ref="C69:I69"/>
    <mergeCell ref="C70:I70"/>
    <mergeCell ref="A71:J71"/>
    <mergeCell ref="A22:A31"/>
    <mergeCell ref="A32:A35"/>
    <mergeCell ref="A36:A47"/>
    <mergeCell ref="A48:A59"/>
    <mergeCell ref="A60:A63"/>
    <mergeCell ref="A64:A65"/>
    <mergeCell ref="A1:J1"/>
    <mergeCell ref="A2:J2"/>
    <mergeCell ref="A3:F3"/>
    <mergeCell ref="G3:I3"/>
    <mergeCell ref="A6:A12"/>
    <mergeCell ref="A13:A21"/>
  </mergeCells>
  <pageMargins left="0.7" right="0" top="0.5" bottom="0.5" header="0.3" footer="0.3"/>
  <pageSetup scale="75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M78"/>
  <sheetViews>
    <sheetView view="pageBreakPreview" zoomScale="85" zoomScaleSheetLayoutView="85" workbookViewId="0">
      <selection activeCell="B11" sqref="B11"/>
    </sheetView>
  </sheetViews>
  <sheetFormatPr defaultRowHeight="15"/>
  <cols>
    <col min="1" max="1" width="9" style="39" bestFit="1" customWidth="1"/>
    <col min="2" max="2" width="38.28515625" style="27" customWidth="1"/>
    <col min="3" max="3" width="6.5703125" style="27" bestFit="1" customWidth="1"/>
    <col min="4" max="6" width="6.85546875" style="27" bestFit="1" customWidth="1"/>
    <col min="7" max="7" width="12.28515625" style="27" bestFit="1" customWidth="1"/>
    <col min="8" max="8" width="8" style="27" bestFit="1" customWidth="1"/>
    <col min="9" max="9" width="11.28515625" style="27" bestFit="1" customWidth="1"/>
    <col min="10" max="10" width="17.42578125" style="27" customWidth="1"/>
    <col min="11" max="11" width="9.140625" style="27"/>
    <col min="12" max="12" width="14" style="27" customWidth="1"/>
    <col min="13" max="16384" width="9.140625" style="27"/>
  </cols>
  <sheetData>
    <row r="1" spans="1:13" ht="30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3" ht="42.6" customHeight="1">
      <c r="A2" s="52" t="s">
        <v>60</v>
      </c>
      <c r="B2" s="52"/>
      <c r="C2" s="52"/>
      <c r="D2" s="52"/>
      <c r="E2" s="52"/>
      <c r="F2" s="52"/>
      <c r="G2" s="52"/>
      <c r="H2" s="52"/>
      <c r="I2" s="52"/>
      <c r="J2" s="52"/>
    </row>
    <row r="3" spans="1:13" s="29" customFormat="1" ht="20.100000000000001" customHeight="1">
      <c r="A3" s="53" t="s">
        <v>30</v>
      </c>
      <c r="B3" s="53"/>
      <c r="C3" s="53"/>
      <c r="D3" s="53"/>
      <c r="E3" s="53"/>
      <c r="F3" s="53"/>
      <c r="G3" s="54" t="s">
        <v>31</v>
      </c>
      <c r="H3" s="54"/>
      <c r="I3" s="54"/>
      <c r="J3" s="37">
        <f>J70</f>
        <v>8.8054699999999997</v>
      </c>
      <c r="K3" s="28"/>
      <c r="M3" s="38"/>
    </row>
    <row r="4" spans="1:13" s="29" customFormat="1" ht="20.100000000000001" customHeight="1">
      <c r="A4" s="25" t="s">
        <v>1</v>
      </c>
      <c r="B4" s="48" t="s">
        <v>2</v>
      </c>
      <c r="C4" s="48" t="s">
        <v>3</v>
      </c>
      <c r="D4" s="48" t="s">
        <v>4</v>
      </c>
      <c r="E4" s="48" t="s">
        <v>5</v>
      </c>
      <c r="F4" s="2" t="s">
        <v>6</v>
      </c>
      <c r="G4" s="48" t="s">
        <v>7</v>
      </c>
      <c r="H4" s="48" t="s">
        <v>8</v>
      </c>
      <c r="I4" s="48" t="s">
        <v>9</v>
      </c>
      <c r="J4" s="48" t="s">
        <v>10</v>
      </c>
    </row>
    <row r="5" spans="1:13" s="29" customFormat="1" ht="20.100000000000001" customHeight="1">
      <c r="A5" s="3">
        <v>1</v>
      </c>
      <c r="B5" s="48">
        <v>2</v>
      </c>
      <c r="C5" s="48">
        <v>3</v>
      </c>
      <c r="D5" s="48">
        <v>4</v>
      </c>
      <c r="E5" s="48">
        <v>5</v>
      </c>
      <c r="F5" s="2">
        <v>6</v>
      </c>
      <c r="G5" s="48">
        <v>7</v>
      </c>
      <c r="H5" s="48">
        <v>8</v>
      </c>
      <c r="I5" s="48">
        <v>9</v>
      </c>
      <c r="J5" s="48">
        <v>10</v>
      </c>
    </row>
    <row r="6" spans="1:13" ht="105">
      <c r="A6" s="58">
        <v>1</v>
      </c>
      <c r="B6" s="4" t="s">
        <v>11</v>
      </c>
      <c r="C6" s="49"/>
      <c r="D6" s="49"/>
      <c r="E6" s="49"/>
      <c r="F6" s="49"/>
      <c r="G6" s="49"/>
      <c r="H6" s="49"/>
      <c r="I6" s="5"/>
      <c r="J6" s="30"/>
    </row>
    <row r="7" spans="1:13" ht="20.100000000000001" customHeight="1">
      <c r="A7" s="59"/>
      <c r="B7" s="6" t="s">
        <v>24</v>
      </c>
      <c r="C7" s="7">
        <v>42</v>
      </c>
      <c r="D7" s="5">
        <v>1</v>
      </c>
      <c r="E7" s="5">
        <v>1</v>
      </c>
      <c r="F7" s="5">
        <v>1</v>
      </c>
      <c r="G7" s="5">
        <f t="shared" ref="G7:G8" si="0">F7*E7*D7*C7</f>
        <v>42</v>
      </c>
      <c r="H7" s="49"/>
      <c r="I7" s="5"/>
      <c r="J7" s="30"/>
    </row>
    <row r="8" spans="1:13" ht="20.100000000000001" customHeight="1">
      <c r="A8" s="59"/>
      <c r="B8" s="6" t="s">
        <v>43</v>
      </c>
      <c r="C8" s="7">
        <v>4</v>
      </c>
      <c r="D8" s="5">
        <v>1</v>
      </c>
      <c r="E8" s="5">
        <v>1</v>
      </c>
      <c r="F8" s="5">
        <v>1</v>
      </c>
      <c r="G8" s="5">
        <f t="shared" si="0"/>
        <v>4</v>
      </c>
      <c r="H8" s="49"/>
      <c r="I8" s="5"/>
      <c r="J8" s="30"/>
    </row>
    <row r="9" spans="1:13" ht="20.100000000000001" customHeight="1">
      <c r="A9" s="59"/>
      <c r="B9" s="20" t="s">
        <v>44</v>
      </c>
      <c r="C9" s="18">
        <v>2</v>
      </c>
      <c r="D9" s="19">
        <v>60.2</v>
      </c>
      <c r="E9" s="19">
        <v>0.2</v>
      </c>
      <c r="F9" s="19">
        <v>0.3</v>
      </c>
      <c r="G9" s="19">
        <f t="shared" ref="G9:G10" si="1">C9*D9*E9*F9</f>
        <v>7.2240000000000002</v>
      </c>
      <c r="H9" s="49"/>
      <c r="I9" s="5"/>
      <c r="J9" s="30"/>
    </row>
    <row r="10" spans="1:13" ht="20.100000000000001" customHeight="1">
      <c r="A10" s="59"/>
      <c r="B10" s="20" t="s">
        <v>12</v>
      </c>
      <c r="C10" s="18">
        <v>2</v>
      </c>
      <c r="D10" s="19">
        <v>8.8000000000000007</v>
      </c>
      <c r="E10" s="19">
        <v>0.2</v>
      </c>
      <c r="F10" s="19">
        <v>0.3</v>
      </c>
      <c r="G10" s="19">
        <f t="shared" si="1"/>
        <v>1.056</v>
      </c>
      <c r="H10" s="49"/>
      <c r="I10" s="5"/>
      <c r="J10" s="30"/>
    </row>
    <row r="11" spans="1:13" ht="20.100000000000001" customHeight="1">
      <c r="A11" s="59"/>
      <c r="B11" s="20" t="s">
        <v>33</v>
      </c>
      <c r="C11" s="7">
        <v>46</v>
      </c>
      <c r="D11" s="5">
        <v>0.9</v>
      </c>
      <c r="E11" s="5">
        <v>0.2</v>
      </c>
      <c r="F11" s="5">
        <v>0.3</v>
      </c>
      <c r="G11" s="5">
        <f>-F11*E11*D11*C11</f>
        <v>-2.484</v>
      </c>
      <c r="H11" s="49"/>
      <c r="I11" s="5"/>
      <c r="J11" s="30"/>
    </row>
    <row r="12" spans="1:13" ht="20.100000000000001" customHeight="1">
      <c r="A12" s="60"/>
      <c r="B12" s="6"/>
      <c r="C12" s="49"/>
      <c r="D12" s="49"/>
      <c r="E12" s="49"/>
      <c r="F12" s="49"/>
      <c r="G12" s="8">
        <f>SUM(G7:G11)</f>
        <v>51.795999999999999</v>
      </c>
      <c r="H12" s="48" t="s">
        <v>13</v>
      </c>
      <c r="I12" s="8">
        <v>185</v>
      </c>
      <c r="J12" s="31">
        <f>ROUND(G12*I12,0)</f>
        <v>9582</v>
      </c>
    </row>
    <row r="13" spans="1:13" ht="105">
      <c r="A13" s="58">
        <v>2</v>
      </c>
      <c r="B13" s="46" t="s">
        <v>14</v>
      </c>
      <c r="C13" s="49"/>
      <c r="D13" s="49"/>
      <c r="E13" s="49"/>
      <c r="F13" s="49"/>
      <c r="G13" s="49"/>
      <c r="H13" s="49"/>
      <c r="I13" s="5"/>
      <c r="J13" s="30"/>
    </row>
    <row r="14" spans="1:13" ht="20.100000000000001" customHeight="1">
      <c r="A14" s="59"/>
      <c r="B14" s="6" t="s">
        <v>24</v>
      </c>
      <c r="C14" s="7">
        <v>42</v>
      </c>
      <c r="D14" s="5">
        <v>1</v>
      </c>
      <c r="E14" s="5">
        <v>1</v>
      </c>
      <c r="F14" s="5">
        <v>0.1</v>
      </c>
      <c r="G14" s="5">
        <f>F14*E14*D14*C14</f>
        <v>4.2</v>
      </c>
      <c r="H14" s="49"/>
      <c r="I14" s="5"/>
      <c r="J14" s="30"/>
    </row>
    <row r="15" spans="1:13" ht="20.100000000000001" customHeight="1">
      <c r="A15" s="59"/>
      <c r="B15" s="6" t="s">
        <v>43</v>
      </c>
      <c r="C15" s="7">
        <v>4</v>
      </c>
      <c r="D15" s="5">
        <v>1</v>
      </c>
      <c r="E15" s="5">
        <v>1</v>
      </c>
      <c r="F15" s="5">
        <v>0.1</v>
      </c>
      <c r="G15" s="5">
        <f>F15*E15*D15*C15</f>
        <v>0.4</v>
      </c>
      <c r="H15" s="49"/>
      <c r="I15" s="5"/>
      <c r="J15" s="30"/>
    </row>
    <row r="16" spans="1:13" ht="20.100000000000001" customHeight="1">
      <c r="A16" s="59"/>
      <c r="B16" s="20" t="s">
        <v>44</v>
      </c>
      <c r="C16" s="18">
        <v>2</v>
      </c>
      <c r="D16" s="19">
        <v>60.2</v>
      </c>
      <c r="E16" s="19">
        <v>0.2</v>
      </c>
      <c r="F16" s="19">
        <v>0.1</v>
      </c>
      <c r="G16" s="19">
        <f t="shared" ref="G16:G17" si="2">C16*D16*E16*F16</f>
        <v>2.4080000000000004</v>
      </c>
      <c r="H16" s="49"/>
      <c r="I16" s="5"/>
      <c r="J16" s="30"/>
    </row>
    <row r="17" spans="1:10" ht="20.100000000000001" customHeight="1">
      <c r="A17" s="59"/>
      <c r="B17" s="20" t="s">
        <v>12</v>
      </c>
      <c r="C17" s="18">
        <v>2</v>
      </c>
      <c r="D17" s="19">
        <v>8.8000000000000007</v>
      </c>
      <c r="E17" s="19">
        <v>0.2</v>
      </c>
      <c r="F17" s="19">
        <v>0.1</v>
      </c>
      <c r="G17" s="19">
        <f t="shared" si="2"/>
        <v>0.35200000000000009</v>
      </c>
      <c r="H17" s="49"/>
      <c r="I17" s="5"/>
      <c r="J17" s="30"/>
    </row>
    <row r="18" spans="1:10" ht="20.100000000000001" customHeight="1">
      <c r="A18" s="59"/>
      <c r="B18" s="20" t="s">
        <v>33</v>
      </c>
      <c r="C18" s="7">
        <v>46</v>
      </c>
      <c r="D18" s="5">
        <v>0.9</v>
      </c>
      <c r="E18" s="5">
        <v>0.2</v>
      </c>
      <c r="F18" s="19">
        <v>0.1</v>
      </c>
      <c r="G18" s="5">
        <f>-F18*E18*D18*C18</f>
        <v>-0.82800000000000029</v>
      </c>
      <c r="H18" s="49"/>
      <c r="I18" s="5"/>
      <c r="J18" s="30"/>
    </row>
    <row r="19" spans="1:10" ht="20.100000000000001" customHeight="1">
      <c r="A19" s="59"/>
      <c r="B19" s="20"/>
      <c r="C19" s="7"/>
      <c r="D19" s="5"/>
      <c r="E19" s="5"/>
      <c r="F19" s="19"/>
      <c r="G19" s="5"/>
      <c r="H19" s="49"/>
      <c r="I19" s="5"/>
      <c r="J19" s="30"/>
    </row>
    <row r="20" spans="1:10" ht="20.100000000000001" customHeight="1">
      <c r="A20" s="59"/>
      <c r="B20" s="6" t="s">
        <v>22</v>
      </c>
      <c r="C20" s="7">
        <v>1</v>
      </c>
      <c r="D20" s="5">
        <v>60</v>
      </c>
      <c r="E20" s="5">
        <v>9</v>
      </c>
      <c r="F20" s="5">
        <v>0.1</v>
      </c>
      <c r="G20" s="5">
        <f>F20*E20*D20*C20</f>
        <v>54</v>
      </c>
      <c r="H20" s="49"/>
      <c r="I20" s="5"/>
      <c r="J20" s="30"/>
    </row>
    <row r="21" spans="1:10" ht="20.100000000000001" customHeight="1">
      <c r="A21" s="60"/>
      <c r="B21" s="6"/>
      <c r="C21" s="49"/>
      <c r="D21" s="49"/>
      <c r="E21" s="49"/>
      <c r="F21" s="49"/>
      <c r="G21" s="8">
        <f>SUM(G14:G20)</f>
        <v>60.532000000000004</v>
      </c>
      <c r="H21" s="48" t="s">
        <v>13</v>
      </c>
      <c r="I21" s="8">
        <v>2659</v>
      </c>
      <c r="J21" s="31">
        <f>ROUND(G21*I21,0)</f>
        <v>160955</v>
      </c>
    </row>
    <row r="22" spans="1:10" s="40" customFormat="1" ht="105">
      <c r="A22" s="61">
        <v>3</v>
      </c>
      <c r="B22" s="47" t="s">
        <v>53</v>
      </c>
      <c r="C22" s="18"/>
      <c r="D22" s="18"/>
      <c r="E22" s="18"/>
      <c r="F22" s="18"/>
      <c r="G22" s="18"/>
      <c r="H22" s="18"/>
      <c r="I22" s="19"/>
      <c r="J22" s="32"/>
    </row>
    <row r="23" spans="1:10" s="40" customFormat="1" ht="20.100000000000001" customHeight="1">
      <c r="A23" s="62"/>
      <c r="B23" s="6" t="s">
        <v>24</v>
      </c>
      <c r="C23" s="7">
        <v>42</v>
      </c>
      <c r="D23" s="5">
        <v>1</v>
      </c>
      <c r="E23" s="5">
        <v>1</v>
      </c>
      <c r="F23" s="19">
        <v>0.2</v>
      </c>
      <c r="G23" s="19">
        <f>C23*D23*E23*F23</f>
        <v>8.4</v>
      </c>
      <c r="H23" s="18"/>
      <c r="I23" s="19"/>
      <c r="J23" s="32"/>
    </row>
    <row r="24" spans="1:10" s="40" customFormat="1" ht="20.100000000000001" customHeight="1">
      <c r="A24" s="62"/>
      <c r="B24" s="6" t="s">
        <v>43</v>
      </c>
      <c r="C24" s="7">
        <v>4</v>
      </c>
      <c r="D24" s="5">
        <v>1</v>
      </c>
      <c r="E24" s="5">
        <v>1</v>
      </c>
      <c r="F24" s="19">
        <v>0.2</v>
      </c>
      <c r="G24" s="19">
        <f t="shared" ref="G24:G30" si="3">C24*D24*E24*F24</f>
        <v>0.8</v>
      </c>
      <c r="H24" s="18"/>
      <c r="I24" s="19"/>
      <c r="J24" s="32"/>
    </row>
    <row r="25" spans="1:10" s="40" customFormat="1" ht="20.100000000000001" customHeight="1">
      <c r="A25" s="62"/>
      <c r="B25" s="20" t="s">
        <v>45</v>
      </c>
      <c r="C25" s="7">
        <v>42</v>
      </c>
      <c r="D25" s="5">
        <v>0.2</v>
      </c>
      <c r="E25" s="5">
        <v>0.2</v>
      </c>
      <c r="F25" s="19">
        <v>0.7</v>
      </c>
      <c r="G25" s="19">
        <f t="shared" si="3"/>
        <v>1.1759999999999999</v>
      </c>
      <c r="H25" s="18"/>
      <c r="I25" s="19"/>
      <c r="J25" s="32"/>
    </row>
    <row r="26" spans="1:10" s="40" customFormat="1" ht="20.100000000000001" customHeight="1">
      <c r="A26" s="62"/>
      <c r="B26" s="20" t="s">
        <v>12</v>
      </c>
      <c r="C26" s="7">
        <v>4</v>
      </c>
      <c r="D26" s="5">
        <v>0.2</v>
      </c>
      <c r="E26" s="5">
        <v>0.2</v>
      </c>
      <c r="F26" s="19">
        <v>0.7</v>
      </c>
      <c r="G26" s="19">
        <f t="shared" si="3"/>
        <v>0.11200000000000002</v>
      </c>
      <c r="H26" s="18"/>
      <c r="I26" s="19"/>
      <c r="J26" s="32"/>
    </row>
    <row r="27" spans="1:10" s="40" customFormat="1" ht="20.100000000000001" customHeight="1">
      <c r="A27" s="62"/>
      <c r="B27" s="20" t="s">
        <v>36</v>
      </c>
      <c r="C27" s="18">
        <v>2</v>
      </c>
      <c r="D27" s="19">
        <v>60.2</v>
      </c>
      <c r="E27" s="19">
        <v>0.1</v>
      </c>
      <c r="F27" s="19">
        <v>0.65</v>
      </c>
      <c r="G27" s="19">
        <f t="shared" si="3"/>
        <v>7.8260000000000005</v>
      </c>
      <c r="H27" s="18"/>
      <c r="I27" s="19"/>
      <c r="J27" s="32"/>
    </row>
    <row r="28" spans="1:10" s="40" customFormat="1" ht="20.100000000000001" customHeight="1">
      <c r="A28" s="62"/>
      <c r="B28" s="20" t="s">
        <v>12</v>
      </c>
      <c r="C28" s="18">
        <v>2</v>
      </c>
      <c r="D28" s="19">
        <v>9</v>
      </c>
      <c r="E28" s="19">
        <v>0.1</v>
      </c>
      <c r="F28" s="19">
        <v>0.65</v>
      </c>
      <c r="G28" s="19">
        <f t="shared" si="3"/>
        <v>1.1700000000000002</v>
      </c>
      <c r="H28" s="18"/>
      <c r="I28" s="19"/>
      <c r="J28" s="32"/>
    </row>
    <row r="29" spans="1:10" s="40" customFormat="1" ht="20.100000000000001" customHeight="1">
      <c r="A29" s="62"/>
      <c r="B29" s="20" t="s">
        <v>35</v>
      </c>
      <c r="C29" s="18">
        <v>46</v>
      </c>
      <c r="D29" s="19">
        <v>0.2</v>
      </c>
      <c r="E29" s="19">
        <v>0.1</v>
      </c>
      <c r="F29" s="19">
        <v>0.65</v>
      </c>
      <c r="G29" s="19">
        <f t="shared" si="3"/>
        <v>0.59800000000000009</v>
      </c>
      <c r="H29" s="18"/>
      <c r="I29" s="19"/>
      <c r="J29" s="32"/>
    </row>
    <row r="30" spans="1:10" s="40" customFormat="1" ht="20.100000000000001" customHeight="1">
      <c r="A30" s="62"/>
      <c r="B30" s="20" t="s">
        <v>32</v>
      </c>
      <c r="C30" s="18">
        <v>1</v>
      </c>
      <c r="D30" s="19">
        <v>60.2</v>
      </c>
      <c r="E30" s="19">
        <v>9.1999999999999993</v>
      </c>
      <c r="F30" s="19">
        <v>0.1</v>
      </c>
      <c r="G30" s="19">
        <f t="shared" si="3"/>
        <v>55.384000000000007</v>
      </c>
      <c r="H30" s="18"/>
      <c r="I30" s="19"/>
      <c r="J30" s="32"/>
    </row>
    <row r="31" spans="1:10" s="40" customFormat="1" ht="20.100000000000001" customHeight="1">
      <c r="A31" s="63"/>
      <c r="B31" s="20"/>
      <c r="C31" s="18"/>
      <c r="D31" s="18"/>
      <c r="E31" s="18"/>
      <c r="F31" s="18"/>
      <c r="G31" s="21">
        <f>SUM(G23:G30)</f>
        <v>75.466000000000008</v>
      </c>
      <c r="H31" s="22" t="s">
        <v>13</v>
      </c>
      <c r="I31" s="21">
        <v>4163</v>
      </c>
      <c r="J31" s="33">
        <f>ROUND(G31*I31,0)</f>
        <v>314165</v>
      </c>
    </row>
    <row r="32" spans="1:10" ht="105">
      <c r="A32" s="64">
        <v>4</v>
      </c>
      <c r="B32" s="45" t="s">
        <v>56</v>
      </c>
      <c r="C32" s="49"/>
      <c r="D32" s="49"/>
      <c r="E32" s="49"/>
      <c r="F32" s="49"/>
      <c r="G32" s="5"/>
      <c r="H32" s="49"/>
      <c r="I32" s="5"/>
      <c r="J32" s="30"/>
    </row>
    <row r="33" spans="1:10" ht="20.100000000000001" customHeight="1">
      <c r="A33" s="65"/>
      <c r="B33" s="6"/>
      <c r="C33" s="24">
        <v>8.0000000000000002E-3</v>
      </c>
      <c r="D33" s="49" t="s">
        <v>38</v>
      </c>
      <c r="E33" s="49">
        <v>7850</v>
      </c>
      <c r="F33" s="49" t="s">
        <v>23</v>
      </c>
      <c r="G33" s="5"/>
      <c r="H33" s="49"/>
      <c r="I33" s="5"/>
      <c r="J33" s="30"/>
    </row>
    <row r="34" spans="1:10" ht="20.100000000000001" customHeight="1">
      <c r="A34" s="65"/>
      <c r="B34" s="6"/>
      <c r="C34" s="24">
        <v>8.0000000000000002E-3</v>
      </c>
      <c r="D34" s="5">
        <f>G31</f>
        <v>75.466000000000008</v>
      </c>
      <c r="E34" s="49">
        <v>7850</v>
      </c>
      <c r="F34" s="49" t="s">
        <v>23</v>
      </c>
      <c r="G34" s="5">
        <f>E34*D34*C34</f>
        <v>4739.2648000000008</v>
      </c>
      <c r="H34" s="49"/>
      <c r="I34" s="5"/>
      <c r="J34" s="30"/>
    </row>
    <row r="35" spans="1:10" ht="20.100000000000001" customHeight="1">
      <c r="A35" s="66"/>
      <c r="B35" s="6"/>
      <c r="C35" s="10"/>
      <c r="D35" s="5" t="s">
        <v>39</v>
      </c>
      <c r="E35" s="49"/>
      <c r="F35" s="49"/>
      <c r="G35" s="8">
        <f>G34</f>
        <v>4739.2648000000008</v>
      </c>
      <c r="H35" s="48" t="s">
        <v>28</v>
      </c>
      <c r="I35" s="8">
        <v>54.5</v>
      </c>
      <c r="J35" s="31">
        <f>ROUND(G35*I35,0)</f>
        <v>258290</v>
      </c>
    </row>
    <row r="36" spans="1:10" ht="120">
      <c r="A36" s="58">
        <v>5</v>
      </c>
      <c r="B36" s="45" t="s">
        <v>55</v>
      </c>
      <c r="C36" s="49"/>
      <c r="D36" s="49"/>
      <c r="E36" s="49"/>
      <c r="F36" s="49"/>
      <c r="G36" s="5"/>
      <c r="H36" s="49"/>
      <c r="I36" s="5"/>
      <c r="J36" s="30"/>
    </row>
    <row r="37" spans="1:10" ht="20.100000000000001" customHeight="1">
      <c r="A37" s="59"/>
      <c r="B37" s="6"/>
      <c r="C37" s="49"/>
      <c r="D37" s="5"/>
      <c r="E37" s="5"/>
      <c r="F37" s="5"/>
      <c r="G37" s="5"/>
      <c r="H37" s="49"/>
      <c r="I37" s="5"/>
      <c r="J37" s="30"/>
    </row>
    <row r="38" spans="1:10" ht="20.100000000000001" customHeight="1">
      <c r="A38" s="59"/>
      <c r="B38" s="6" t="s">
        <v>49</v>
      </c>
      <c r="C38" s="49">
        <v>168</v>
      </c>
      <c r="D38" s="5">
        <v>0.2</v>
      </c>
      <c r="E38" s="5"/>
      <c r="F38" s="5">
        <v>0.7</v>
      </c>
      <c r="G38" s="5">
        <f>F38*D38*C38</f>
        <v>23.519999999999996</v>
      </c>
      <c r="H38" s="49"/>
      <c r="I38" s="5"/>
      <c r="J38" s="30"/>
    </row>
    <row r="39" spans="1:10" ht="20.100000000000001" customHeight="1">
      <c r="A39" s="59"/>
      <c r="B39" s="6" t="s">
        <v>48</v>
      </c>
      <c r="C39" s="49">
        <v>16</v>
      </c>
      <c r="D39" s="5">
        <v>0.2</v>
      </c>
      <c r="E39" s="5"/>
      <c r="F39" s="5">
        <v>0.7</v>
      </c>
      <c r="G39" s="5">
        <f>F39*D39*C39</f>
        <v>2.2399999999999998</v>
      </c>
      <c r="H39" s="49"/>
      <c r="I39" s="5"/>
      <c r="J39" s="30"/>
    </row>
    <row r="40" spans="1:10" ht="20.100000000000001" customHeight="1">
      <c r="A40" s="59"/>
      <c r="B40" s="6"/>
      <c r="C40" s="49"/>
      <c r="D40" s="5"/>
      <c r="E40" s="5"/>
      <c r="F40" s="5"/>
      <c r="G40" s="5"/>
      <c r="H40" s="49"/>
      <c r="I40" s="5"/>
      <c r="J40" s="30"/>
    </row>
    <row r="41" spans="1:10" ht="20.100000000000001" customHeight="1">
      <c r="A41" s="59"/>
      <c r="B41" s="6" t="s">
        <v>37</v>
      </c>
      <c r="C41" s="49"/>
      <c r="D41" s="49"/>
      <c r="E41" s="49"/>
      <c r="F41" s="49"/>
      <c r="G41" s="5"/>
      <c r="H41" s="49"/>
      <c r="I41" s="5"/>
      <c r="J41" s="30"/>
    </row>
    <row r="42" spans="1:10" ht="20.100000000000001" customHeight="1">
      <c r="A42" s="59"/>
      <c r="B42" s="6" t="s">
        <v>34</v>
      </c>
      <c r="C42" s="49">
        <v>2</v>
      </c>
      <c r="D42" s="5">
        <v>60.2</v>
      </c>
      <c r="E42" s="5"/>
      <c r="F42" s="5">
        <v>0.65</v>
      </c>
      <c r="G42" s="5">
        <f>F42*D42*C42</f>
        <v>78.260000000000005</v>
      </c>
      <c r="H42" s="49"/>
      <c r="I42" s="5"/>
      <c r="J42" s="30"/>
    </row>
    <row r="43" spans="1:10" ht="20.100000000000001" customHeight="1">
      <c r="A43" s="59"/>
      <c r="B43" s="6" t="s">
        <v>12</v>
      </c>
      <c r="C43" s="49">
        <v>2</v>
      </c>
      <c r="D43" s="5">
        <v>9.1999999999999993</v>
      </c>
      <c r="E43" s="5"/>
      <c r="F43" s="5">
        <v>0.65</v>
      </c>
      <c r="G43" s="5">
        <f t="shared" ref="G43:G45" si="4">F43*D43*C43</f>
        <v>11.959999999999999</v>
      </c>
      <c r="H43" s="49"/>
      <c r="I43" s="5"/>
      <c r="J43" s="30"/>
    </row>
    <row r="44" spans="1:10" ht="20.100000000000001" customHeight="1">
      <c r="A44" s="59"/>
      <c r="B44" s="6" t="s">
        <v>46</v>
      </c>
      <c r="C44" s="49">
        <v>2</v>
      </c>
      <c r="D44" s="5">
        <v>60</v>
      </c>
      <c r="E44" s="5"/>
      <c r="F44" s="5">
        <v>0.65</v>
      </c>
      <c r="G44" s="5">
        <f t="shared" si="4"/>
        <v>78</v>
      </c>
      <c r="H44" s="49"/>
      <c r="I44" s="5"/>
      <c r="J44" s="30"/>
    </row>
    <row r="45" spans="1:10" ht="20.100000000000001" customHeight="1">
      <c r="A45" s="59"/>
      <c r="B45" s="6" t="s">
        <v>12</v>
      </c>
      <c r="C45" s="49">
        <v>2</v>
      </c>
      <c r="D45" s="5">
        <v>9</v>
      </c>
      <c r="E45" s="5"/>
      <c r="F45" s="5">
        <v>0.65</v>
      </c>
      <c r="G45" s="5">
        <f t="shared" si="4"/>
        <v>11.700000000000001</v>
      </c>
      <c r="H45" s="49"/>
      <c r="I45" s="5"/>
      <c r="J45" s="30"/>
    </row>
    <row r="46" spans="1:10" ht="20.100000000000001" customHeight="1">
      <c r="A46" s="59"/>
      <c r="B46" s="6" t="s">
        <v>47</v>
      </c>
      <c r="C46" s="49">
        <v>92</v>
      </c>
      <c r="D46" s="5">
        <v>0.1</v>
      </c>
      <c r="E46" s="9"/>
      <c r="F46" s="5">
        <v>0.65</v>
      </c>
      <c r="G46" s="5">
        <f>F46*D46*C46</f>
        <v>5.98</v>
      </c>
      <c r="H46" s="49"/>
      <c r="I46" s="5"/>
      <c r="J46" s="30"/>
    </row>
    <row r="47" spans="1:10" ht="20.100000000000001" customHeight="1">
      <c r="A47" s="60"/>
      <c r="B47" s="6"/>
      <c r="C47" s="49"/>
      <c r="D47" s="49"/>
      <c r="E47" s="49"/>
      <c r="F47" s="49"/>
      <c r="G47" s="8">
        <f>SUM(G37:G46)</f>
        <v>211.65999999999997</v>
      </c>
      <c r="H47" s="48" t="s">
        <v>27</v>
      </c>
      <c r="I47" s="8">
        <v>139</v>
      </c>
      <c r="J47" s="31">
        <f>ROUND(G47*I47,0)</f>
        <v>29421</v>
      </c>
    </row>
    <row r="48" spans="1:10" ht="90">
      <c r="A48" s="58">
        <v>6</v>
      </c>
      <c r="B48" s="45" t="s">
        <v>15</v>
      </c>
      <c r="C48" s="12"/>
      <c r="D48" s="12"/>
      <c r="E48" s="12"/>
      <c r="F48" s="12"/>
      <c r="G48" s="12"/>
      <c r="H48" s="12"/>
      <c r="I48" s="13"/>
      <c r="J48" s="34"/>
    </row>
    <row r="49" spans="1:10" ht="20.100000000000001" customHeight="1">
      <c r="A49" s="59"/>
      <c r="B49" s="6" t="s">
        <v>24</v>
      </c>
      <c r="C49" s="7">
        <v>42</v>
      </c>
      <c r="D49" s="5">
        <v>1</v>
      </c>
      <c r="E49" s="5">
        <v>1</v>
      </c>
      <c r="F49" s="5">
        <v>1</v>
      </c>
      <c r="G49" s="5">
        <f>F49*E49*D49*C49</f>
        <v>42</v>
      </c>
      <c r="H49" s="49"/>
      <c r="I49" s="5"/>
      <c r="J49" s="30"/>
    </row>
    <row r="50" spans="1:10" ht="20.100000000000001" customHeight="1">
      <c r="A50" s="59"/>
      <c r="B50" s="6" t="s">
        <v>43</v>
      </c>
      <c r="C50" s="7">
        <v>4</v>
      </c>
      <c r="D50" s="5">
        <v>1</v>
      </c>
      <c r="E50" s="5">
        <v>1</v>
      </c>
      <c r="F50" s="5">
        <v>1</v>
      </c>
      <c r="G50" s="5">
        <f>F50*E50*D50*C50</f>
        <v>4</v>
      </c>
      <c r="H50" s="49"/>
      <c r="I50" s="5"/>
      <c r="J50" s="30"/>
    </row>
    <row r="51" spans="1:10" ht="20.100000000000001" customHeight="1">
      <c r="A51" s="59"/>
      <c r="B51" s="11" t="s">
        <v>29</v>
      </c>
      <c r="C51" s="12"/>
      <c r="D51" s="12"/>
      <c r="E51" s="12"/>
      <c r="F51" s="12"/>
      <c r="G51" s="12"/>
      <c r="H51" s="12"/>
      <c r="I51" s="13"/>
      <c r="J51" s="34"/>
    </row>
    <row r="52" spans="1:10" ht="20.100000000000001" customHeight="1">
      <c r="A52" s="59"/>
      <c r="B52" s="6" t="s">
        <v>42</v>
      </c>
      <c r="C52" s="7">
        <v>42</v>
      </c>
      <c r="D52" s="5">
        <v>1</v>
      </c>
      <c r="E52" s="5">
        <v>1</v>
      </c>
      <c r="F52" s="5">
        <v>0.1</v>
      </c>
      <c r="G52" s="5">
        <f>-F52*E52*D52*C52</f>
        <v>-4.2</v>
      </c>
      <c r="H52" s="49"/>
      <c r="I52" s="5"/>
      <c r="J52" s="30"/>
    </row>
    <row r="53" spans="1:10" ht="20.100000000000001" customHeight="1">
      <c r="A53" s="59"/>
      <c r="B53" s="6"/>
      <c r="C53" s="7">
        <v>4</v>
      </c>
      <c r="D53" s="5">
        <v>1</v>
      </c>
      <c r="E53" s="5">
        <v>1</v>
      </c>
      <c r="F53" s="5">
        <v>0.1</v>
      </c>
      <c r="G53" s="5">
        <f t="shared" ref="G53:G57" si="5">-F53*E53*D53*C53</f>
        <v>-0.4</v>
      </c>
      <c r="H53" s="49"/>
      <c r="I53" s="5"/>
      <c r="J53" s="30"/>
    </row>
    <row r="54" spans="1:10" ht="20.100000000000001" customHeight="1">
      <c r="A54" s="59"/>
      <c r="B54" s="6" t="s">
        <v>41</v>
      </c>
      <c r="C54" s="7">
        <v>42</v>
      </c>
      <c r="D54" s="5">
        <v>1</v>
      </c>
      <c r="E54" s="5">
        <v>1</v>
      </c>
      <c r="F54" s="5">
        <v>0.2</v>
      </c>
      <c r="G54" s="5">
        <f t="shared" si="5"/>
        <v>-8.4</v>
      </c>
      <c r="H54" s="49"/>
      <c r="I54" s="5"/>
      <c r="J54" s="30"/>
    </row>
    <row r="55" spans="1:10" ht="20.100000000000001" customHeight="1">
      <c r="A55" s="59"/>
      <c r="B55" s="6"/>
      <c r="C55" s="7">
        <v>4</v>
      </c>
      <c r="D55" s="5">
        <v>1</v>
      </c>
      <c r="E55" s="5">
        <v>1</v>
      </c>
      <c r="F55" s="5">
        <v>0.2</v>
      </c>
      <c r="G55" s="5">
        <f t="shared" si="5"/>
        <v>-0.8</v>
      </c>
      <c r="H55" s="49"/>
      <c r="I55" s="5"/>
      <c r="J55" s="30"/>
    </row>
    <row r="56" spans="1:10" ht="20.100000000000001" customHeight="1">
      <c r="A56" s="59"/>
      <c r="B56" s="6" t="s">
        <v>40</v>
      </c>
      <c r="C56" s="7">
        <v>42</v>
      </c>
      <c r="D56" s="5">
        <v>0.2</v>
      </c>
      <c r="E56" s="5">
        <v>0.2</v>
      </c>
      <c r="F56" s="5">
        <v>0.7</v>
      </c>
      <c r="G56" s="5">
        <f t="shared" si="5"/>
        <v>-1.1759999999999999</v>
      </c>
      <c r="H56" s="49"/>
      <c r="I56" s="5"/>
      <c r="J56" s="30"/>
    </row>
    <row r="57" spans="1:10" ht="20.100000000000001" customHeight="1">
      <c r="A57" s="59"/>
      <c r="B57" s="11"/>
      <c r="C57" s="7">
        <v>4</v>
      </c>
      <c r="D57" s="5">
        <v>0.2</v>
      </c>
      <c r="E57" s="5">
        <v>0.2</v>
      </c>
      <c r="F57" s="5">
        <v>0.7</v>
      </c>
      <c r="G57" s="5">
        <f t="shared" si="5"/>
        <v>-0.11199999999999999</v>
      </c>
      <c r="H57" s="12"/>
      <c r="I57" s="13"/>
      <c r="J57" s="34"/>
    </row>
    <row r="58" spans="1:10" ht="20.100000000000001" customHeight="1">
      <c r="A58" s="59"/>
      <c r="B58" s="23" t="s">
        <v>22</v>
      </c>
      <c r="C58" s="14">
        <v>1</v>
      </c>
      <c r="D58" s="13">
        <v>60</v>
      </c>
      <c r="E58" s="13">
        <v>9</v>
      </c>
      <c r="F58" s="13">
        <v>0.3</v>
      </c>
      <c r="G58" s="13">
        <f>C58*D58*E58*F58</f>
        <v>162</v>
      </c>
      <c r="H58" s="12"/>
      <c r="I58" s="13"/>
      <c r="J58" s="34"/>
    </row>
    <row r="59" spans="1:10" ht="20.100000000000001" customHeight="1">
      <c r="A59" s="60"/>
      <c r="B59" s="11"/>
      <c r="C59" s="12"/>
      <c r="D59" s="12"/>
      <c r="E59" s="12"/>
      <c r="F59" s="12"/>
      <c r="G59" s="15">
        <f>SUM(G49:G58)</f>
        <v>192.91200000000001</v>
      </c>
      <c r="H59" s="16" t="s">
        <v>13</v>
      </c>
      <c r="I59" s="15">
        <v>371</v>
      </c>
      <c r="J59" s="31">
        <f>ROUND(G59*I59,0)</f>
        <v>71570</v>
      </c>
    </row>
    <row r="60" spans="1:10" ht="45">
      <c r="A60" s="58">
        <v>7</v>
      </c>
      <c r="B60" s="45" t="s">
        <v>25</v>
      </c>
      <c r="C60" s="12"/>
      <c r="D60" s="12"/>
      <c r="E60" s="12"/>
      <c r="F60" s="12"/>
      <c r="G60" s="13"/>
      <c r="H60" s="12"/>
      <c r="I60" s="13"/>
      <c r="J60" s="35"/>
    </row>
    <row r="61" spans="1:10" s="29" customFormat="1" ht="20.100000000000001" customHeight="1">
      <c r="A61" s="59"/>
      <c r="B61" s="4" t="s">
        <v>26</v>
      </c>
      <c r="C61" s="49">
        <v>2</v>
      </c>
      <c r="D61" s="5">
        <v>60.2</v>
      </c>
      <c r="E61" s="5"/>
      <c r="F61" s="5">
        <v>0.55000000000000004</v>
      </c>
      <c r="G61" s="5">
        <f>F61*D61*C61</f>
        <v>66.220000000000013</v>
      </c>
      <c r="H61" s="49"/>
      <c r="I61" s="5"/>
      <c r="J61" s="35"/>
    </row>
    <row r="62" spans="1:10" s="29" customFormat="1" ht="20.100000000000001" customHeight="1">
      <c r="A62" s="59"/>
      <c r="B62" s="4" t="s">
        <v>12</v>
      </c>
      <c r="C62" s="49">
        <v>2</v>
      </c>
      <c r="D62" s="5">
        <v>9.1999999999999993</v>
      </c>
      <c r="E62" s="5"/>
      <c r="F62" s="5">
        <v>0.55000000000000004</v>
      </c>
      <c r="G62" s="5">
        <f>F62*D62*C62</f>
        <v>10.119999999999999</v>
      </c>
      <c r="H62" s="49"/>
      <c r="I62" s="5"/>
      <c r="J62" s="35"/>
    </row>
    <row r="63" spans="1:10" s="29" customFormat="1" ht="20.100000000000001" customHeight="1">
      <c r="A63" s="60"/>
      <c r="B63" s="4"/>
      <c r="C63" s="49"/>
      <c r="D63" s="49"/>
      <c r="E63" s="49"/>
      <c r="F63" s="49"/>
      <c r="G63" s="8">
        <f>SUM(G61:G62)</f>
        <v>76.340000000000018</v>
      </c>
      <c r="H63" s="48" t="s">
        <v>27</v>
      </c>
      <c r="I63" s="8">
        <v>87</v>
      </c>
      <c r="J63" s="31">
        <f>ROUND(G63*I63,0)</f>
        <v>6642</v>
      </c>
    </row>
    <row r="64" spans="1:10" ht="150">
      <c r="A64" s="58">
        <v>8</v>
      </c>
      <c r="B64" s="45" t="s">
        <v>16</v>
      </c>
      <c r="C64" s="49"/>
      <c r="D64" s="5"/>
      <c r="E64" s="5"/>
      <c r="F64" s="5"/>
      <c r="G64" s="5"/>
      <c r="H64" s="5"/>
      <c r="I64" s="5"/>
      <c r="J64" s="35"/>
    </row>
    <row r="65" spans="1:12" s="29" customFormat="1" ht="20.100000000000001" customHeight="1">
      <c r="A65" s="60"/>
      <c r="B65" s="6"/>
      <c r="C65" s="55" t="s">
        <v>17</v>
      </c>
      <c r="D65" s="55"/>
      <c r="E65" s="55"/>
      <c r="F65" s="55"/>
      <c r="G65" s="17">
        <f>G63</f>
        <v>76.340000000000018</v>
      </c>
      <c r="H65" s="8"/>
      <c r="I65" s="8"/>
      <c r="J65" s="31"/>
    </row>
    <row r="66" spans="1:12" s="29" customFormat="1" ht="20.100000000000001" customHeight="1">
      <c r="A66" s="49"/>
      <c r="B66" s="4"/>
      <c r="C66" s="49"/>
      <c r="D66" s="5"/>
      <c r="E66" s="5"/>
      <c r="F66" s="5"/>
      <c r="G66" s="8">
        <f>SUM(G65:G65)</f>
        <v>76.340000000000018</v>
      </c>
      <c r="H66" s="8" t="s">
        <v>27</v>
      </c>
      <c r="I66" s="8">
        <v>56</v>
      </c>
      <c r="J66" s="31">
        <f>ROUND(G66*I66,0)</f>
        <v>4275</v>
      </c>
    </row>
    <row r="67" spans="1:12" s="29" customFormat="1" ht="20.100000000000001" customHeight="1">
      <c r="A67" s="49"/>
      <c r="B67" s="6"/>
      <c r="C67" s="56" t="s">
        <v>51</v>
      </c>
      <c r="D67" s="56"/>
      <c r="E67" s="56"/>
      <c r="F67" s="56"/>
      <c r="G67" s="56"/>
      <c r="H67" s="56"/>
      <c r="I67" s="56"/>
      <c r="J67" s="36">
        <f>SUM(J7:J66)</f>
        <v>854900</v>
      </c>
    </row>
    <row r="68" spans="1:12" s="29" customFormat="1" ht="20.100000000000001" customHeight="1">
      <c r="A68" s="49"/>
      <c r="B68" s="6"/>
      <c r="C68" s="56" t="s">
        <v>52</v>
      </c>
      <c r="D68" s="56"/>
      <c r="E68" s="56"/>
      <c r="F68" s="56"/>
      <c r="G68" s="56"/>
      <c r="H68" s="56"/>
      <c r="I68" s="56"/>
      <c r="J68" s="36">
        <f>ROUND(J67*3%,0)</f>
        <v>25647</v>
      </c>
    </row>
    <row r="69" spans="1:12" s="29" customFormat="1" ht="20.100000000000001" customHeight="1">
      <c r="A69" s="49"/>
      <c r="B69" s="6"/>
      <c r="C69" s="56" t="s">
        <v>51</v>
      </c>
      <c r="D69" s="56"/>
      <c r="E69" s="56"/>
      <c r="F69" s="56"/>
      <c r="G69" s="56"/>
      <c r="H69" s="56"/>
      <c r="I69" s="56"/>
      <c r="J69" s="36">
        <f>SUM(J67:J68)</f>
        <v>880547</v>
      </c>
    </row>
    <row r="70" spans="1:12" s="29" customFormat="1" ht="20.100000000000001" customHeight="1">
      <c r="A70" s="49"/>
      <c r="B70" s="49"/>
      <c r="C70" s="56" t="s">
        <v>54</v>
      </c>
      <c r="D70" s="56"/>
      <c r="E70" s="56"/>
      <c r="F70" s="56"/>
      <c r="G70" s="56"/>
      <c r="H70" s="56"/>
      <c r="I70" s="56"/>
      <c r="J70" s="36">
        <f>J69/100000</f>
        <v>8.8054699999999997</v>
      </c>
    </row>
    <row r="71" spans="1:12" s="29" customFormat="1" ht="20.100000000000001" customHeight="1">
      <c r="A71" s="57" t="s">
        <v>57</v>
      </c>
      <c r="B71" s="57"/>
      <c r="C71" s="57"/>
      <c r="D71" s="57"/>
      <c r="E71" s="57"/>
      <c r="F71" s="57"/>
      <c r="G71" s="57"/>
      <c r="H71" s="57"/>
      <c r="I71" s="57"/>
      <c r="J71" s="57"/>
    </row>
    <row r="72" spans="1:12" s="29" customFormat="1" ht="20.100000000000001" customHeight="1">
      <c r="A72" s="39"/>
    </row>
    <row r="73" spans="1:12" s="29" customFormat="1" ht="20.100000000000001" customHeight="1">
      <c r="A73" s="39"/>
    </row>
    <row r="74" spans="1:12" s="29" customFormat="1" ht="20.100000000000001" customHeight="1">
      <c r="A74" s="39"/>
    </row>
    <row r="75" spans="1:12" s="29" customFormat="1" ht="20.100000000000001" customHeight="1">
      <c r="A75" s="39"/>
      <c r="B75" s="68" t="s">
        <v>18</v>
      </c>
      <c r="C75" s="68"/>
      <c r="D75" s="68" t="s">
        <v>19</v>
      </c>
      <c r="E75" s="68"/>
      <c r="F75" s="68"/>
      <c r="G75" s="68"/>
      <c r="H75" s="50"/>
      <c r="I75" s="69" t="s">
        <v>20</v>
      </c>
      <c r="J75" s="69"/>
      <c r="K75" s="69"/>
      <c r="L75" s="69"/>
    </row>
    <row r="76" spans="1:12" s="29" customFormat="1" ht="20.100000000000001" customHeight="1">
      <c r="A76" s="39"/>
      <c r="B76" s="42"/>
      <c r="C76" s="43"/>
      <c r="D76" s="43"/>
      <c r="E76" s="44"/>
      <c r="F76" s="44"/>
      <c r="G76" s="44"/>
      <c r="H76" s="43"/>
      <c r="I76" s="43"/>
      <c r="J76" s="43"/>
      <c r="K76" s="43"/>
      <c r="L76" s="43"/>
    </row>
    <row r="77" spans="1:12" s="29" customFormat="1" ht="20.100000000000001" customHeight="1">
      <c r="A77" s="39"/>
      <c r="B77" s="67" t="s">
        <v>21</v>
      </c>
      <c r="C77" s="67"/>
      <c r="D77" s="67"/>
      <c r="E77" s="67"/>
      <c r="F77" s="67"/>
      <c r="G77" s="67"/>
      <c r="H77" s="67"/>
      <c r="I77" s="67"/>
      <c r="J77" s="67"/>
      <c r="K77" s="67"/>
      <c r="L77" s="43"/>
    </row>
    <row r="78" spans="1:12" s="29" customFormat="1" ht="20.100000000000001" customHeight="1">
      <c r="A78" s="39"/>
      <c r="B78" s="67" t="s">
        <v>50</v>
      </c>
      <c r="C78" s="67"/>
      <c r="D78" s="67"/>
      <c r="E78" s="67"/>
      <c r="F78" s="67"/>
      <c r="G78" s="67"/>
      <c r="H78" s="67"/>
      <c r="I78" s="67"/>
      <c r="J78" s="67"/>
      <c r="K78" s="67"/>
      <c r="L78" s="43"/>
    </row>
  </sheetData>
  <mergeCells count="23">
    <mergeCell ref="B75:C75"/>
    <mergeCell ref="D75:G75"/>
    <mergeCell ref="I75:L75"/>
    <mergeCell ref="B77:K77"/>
    <mergeCell ref="B78:K78"/>
    <mergeCell ref="C65:F65"/>
    <mergeCell ref="C67:I67"/>
    <mergeCell ref="C68:I68"/>
    <mergeCell ref="C69:I69"/>
    <mergeCell ref="C70:I70"/>
    <mergeCell ref="A71:J71"/>
    <mergeCell ref="A22:A31"/>
    <mergeCell ref="A32:A35"/>
    <mergeCell ref="A36:A47"/>
    <mergeCell ref="A48:A59"/>
    <mergeCell ref="A60:A63"/>
    <mergeCell ref="A64:A65"/>
    <mergeCell ref="A1:J1"/>
    <mergeCell ref="A2:J2"/>
    <mergeCell ref="A3:F3"/>
    <mergeCell ref="G3:I3"/>
    <mergeCell ref="A6:A12"/>
    <mergeCell ref="A13:A21"/>
  </mergeCells>
  <pageMargins left="0.7" right="0" top="0.5" bottom="0.5" header="0.3" footer="0.3"/>
  <pageSetup scale="75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78"/>
  <sheetViews>
    <sheetView view="pageBreakPreview" zoomScale="85" zoomScaleSheetLayoutView="85" workbookViewId="0">
      <selection activeCell="B13" sqref="B13"/>
    </sheetView>
  </sheetViews>
  <sheetFormatPr defaultRowHeight="15"/>
  <cols>
    <col min="1" max="1" width="9" style="39" bestFit="1" customWidth="1"/>
    <col min="2" max="2" width="38.28515625" style="27" customWidth="1"/>
    <col min="3" max="3" width="6.5703125" style="27" bestFit="1" customWidth="1"/>
    <col min="4" max="6" width="6.85546875" style="27" bestFit="1" customWidth="1"/>
    <col min="7" max="7" width="12.28515625" style="27" bestFit="1" customWidth="1"/>
    <col min="8" max="8" width="8" style="27" bestFit="1" customWidth="1"/>
    <col min="9" max="9" width="11.28515625" style="27" bestFit="1" customWidth="1"/>
    <col min="10" max="10" width="17.42578125" style="27" customWidth="1"/>
    <col min="11" max="11" width="9.140625" style="27"/>
    <col min="12" max="12" width="14" style="27" customWidth="1"/>
    <col min="13" max="16384" width="9.140625" style="27"/>
  </cols>
  <sheetData>
    <row r="1" spans="1:13" ht="30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3" ht="42.6" customHeight="1">
      <c r="A2" s="52" t="s">
        <v>59</v>
      </c>
      <c r="B2" s="52"/>
      <c r="C2" s="52"/>
      <c r="D2" s="52"/>
      <c r="E2" s="52"/>
      <c r="F2" s="52"/>
      <c r="G2" s="52"/>
      <c r="H2" s="52"/>
      <c r="I2" s="52"/>
      <c r="J2" s="52"/>
    </row>
    <row r="3" spans="1:13" s="29" customFormat="1" ht="20.100000000000001" customHeight="1">
      <c r="A3" s="53" t="s">
        <v>30</v>
      </c>
      <c r="B3" s="53"/>
      <c r="C3" s="53"/>
      <c r="D3" s="53"/>
      <c r="E3" s="53"/>
      <c r="F3" s="53"/>
      <c r="G3" s="54" t="s">
        <v>31</v>
      </c>
      <c r="H3" s="54"/>
      <c r="I3" s="54"/>
      <c r="J3" s="37">
        <f>J70</f>
        <v>8.8054699999999997</v>
      </c>
      <c r="K3" s="28"/>
      <c r="M3" s="38"/>
    </row>
    <row r="4" spans="1:13" s="29" customFormat="1" ht="20.100000000000001" customHeight="1">
      <c r="A4" s="25" t="s">
        <v>1</v>
      </c>
      <c r="B4" s="48" t="s">
        <v>2</v>
      </c>
      <c r="C4" s="48" t="s">
        <v>3</v>
      </c>
      <c r="D4" s="48" t="s">
        <v>4</v>
      </c>
      <c r="E4" s="48" t="s">
        <v>5</v>
      </c>
      <c r="F4" s="2" t="s">
        <v>6</v>
      </c>
      <c r="G4" s="48" t="s">
        <v>7</v>
      </c>
      <c r="H4" s="48" t="s">
        <v>8</v>
      </c>
      <c r="I4" s="48" t="s">
        <v>9</v>
      </c>
      <c r="J4" s="48" t="s">
        <v>10</v>
      </c>
    </row>
    <row r="5" spans="1:13" s="29" customFormat="1" ht="20.100000000000001" customHeight="1">
      <c r="A5" s="3">
        <v>1</v>
      </c>
      <c r="B5" s="48">
        <v>2</v>
      </c>
      <c r="C5" s="48">
        <v>3</v>
      </c>
      <c r="D5" s="48">
        <v>4</v>
      </c>
      <c r="E5" s="48">
        <v>5</v>
      </c>
      <c r="F5" s="2">
        <v>6</v>
      </c>
      <c r="G5" s="48">
        <v>7</v>
      </c>
      <c r="H5" s="48">
        <v>8</v>
      </c>
      <c r="I5" s="48">
        <v>9</v>
      </c>
      <c r="J5" s="48">
        <v>10</v>
      </c>
    </row>
    <row r="6" spans="1:13" ht="105">
      <c r="A6" s="58">
        <v>1</v>
      </c>
      <c r="B6" s="4" t="s">
        <v>11</v>
      </c>
      <c r="C6" s="49"/>
      <c r="D6" s="49"/>
      <c r="E6" s="49"/>
      <c r="F6" s="49"/>
      <c r="G6" s="49"/>
      <c r="H6" s="49"/>
      <c r="I6" s="5"/>
      <c r="J6" s="30"/>
    </row>
    <row r="7" spans="1:13" ht="20.100000000000001" customHeight="1">
      <c r="A7" s="59"/>
      <c r="B7" s="6" t="s">
        <v>24</v>
      </c>
      <c r="C7" s="7">
        <v>42</v>
      </c>
      <c r="D7" s="5">
        <v>1</v>
      </c>
      <c r="E7" s="5">
        <v>1</v>
      </c>
      <c r="F7" s="5">
        <v>1</v>
      </c>
      <c r="G7" s="5">
        <f t="shared" ref="G7:G8" si="0">F7*E7*D7*C7</f>
        <v>42</v>
      </c>
      <c r="H7" s="49"/>
      <c r="I7" s="5"/>
      <c r="J7" s="30"/>
    </row>
    <row r="8" spans="1:13" ht="20.100000000000001" customHeight="1">
      <c r="A8" s="59"/>
      <c r="B8" s="6" t="s">
        <v>43</v>
      </c>
      <c r="C8" s="7">
        <v>4</v>
      </c>
      <c r="D8" s="5">
        <v>1</v>
      </c>
      <c r="E8" s="5">
        <v>1</v>
      </c>
      <c r="F8" s="5">
        <v>1</v>
      </c>
      <c r="G8" s="5">
        <f t="shared" si="0"/>
        <v>4</v>
      </c>
      <c r="H8" s="49"/>
      <c r="I8" s="5"/>
      <c r="J8" s="30"/>
    </row>
    <row r="9" spans="1:13" ht="20.100000000000001" customHeight="1">
      <c r="A9" s="59"/>
      <c r="B9" s="20" t="s">
        <v>44</v>
      </c>
      <c r="C9" s="18">
        <v>2</v>
      </c>
      <c r="D9" s="19">
        <v>60.2</v>
      </c>
      <c r="E9" s="19">
        <v>0.2</v>
      </c>
      <c r="F9" s="19">
        <v>0.3</v>
      </c>
      <c r="G9" s="19">
        <f t="shared" ref="G9:G10" si="1">C9*D9*E9*F9</f>
        <v>7.2240000000000002</v>
      </c>
      <c r="H9" s="49"/>
      <c r="I9" s="5"/>
      <c r="J9" s="30"/>
    </row>
    <row r="10" spans="1:13" ht="20.100000000000001" customHeight="1">
      <c r="A10" s="59"/>
      <c r="B10" s="20" t="s">
        <v>12</v>
      </c>
      <c r="C10" s="18">
        <v>2</v>
      </c>
      <c r="D10" s="19">
        <v>8.8000000000000007</v>
      </c>
      <c r="E10" s="19">
        <v>0.2</v>
      </c>
      <c r="F10" s="19">
        <v>0.3</v>
      </c>
      <c r="G10" s="19">
        <f t="shared" si="1"/>
        <v>1.056</v>
      </c>
      <c r="H10" s="49"/>
      <c r="I10" s="5"/>
      <c r="J10" s="30"/>
    </row>
    <row r="11" spans="1:13" ht="20.100000000000001" customHeight="1">
      <c r="A11" s="59"/>
      <c r="B11" s="20" t="s">
        <v>33</v>
      </c>
      <c r="C11" s="7">
        <v>46</v>
      </c>
      <c r="D11" s="5">
        <v>0.9</v>
      </c>
      <c r="E11" s="5">
        <v>0.2</v>
      </c>
      <c r="F11" s="5">
        <v>0.3</v>
      </c>
      <c r="G11" s="5">
        <f>-F11*E11*D11*C11</f>
        <v>-2.484</v>
      </c>
      <c r="H11" s="49"/>
      <c r="I11" s="5"/>
      <c r="J11" s="30"/>
    </row>
    <row r="12" spans="1:13" ht="20.100000000000001" customHeight="1">
      <c r="A12" s="60"/>
      <c r="B12" s="6"/>
      <c r="C12" s="49"/>
      <c r="D12" s="49"/>
      <c r="E12" s="49"/>
      <c r="F12" s="49"/>
      <c r="G12" s="8">
        <f>SUM(G7:G11)</f>
        <v>51.795999999999999</v>
      </c>
      <c r="H12" s="48" t="s">
        <v>13</v>
      </c>
      <c r="I12" s="8">
        <v>185</v>
      </c>
      <c r="J12" s="31">
        <f>ROUND(G12*I12,0)</f>
        <v>9582</v>
      </c>
    </row>
    <row r="13" spans="1:13" ht="105">
      <c r="A13" s="58">
        <v>2</v>
      </c>
      <c r="B13" s="46" t="s">
        <v>14</v>
      </c>
      <c r="C13" s="49"/>
      <c r="D13" s="49"/>
      <c r="E13" s="49"/>
      <c r="F13" s="49"/>
      <c r="G13" s="49"/>
      <c r="H13" s="49"/>
      <c r="I13" s="5"/>
      <c r="J13" s="30"/>
    </row>
    <row r="14" spans="1:13" ht="20.100000000000001" customHeight="1">
      <c r="A14" s="59"/>
      <c r="B14" s="6" t="s">
        <v>24</v>
      </c>
      <c r="C14" s="7">
        <v>42</v>
      </c>
      <c r="D14" s="5">
        <v>1</v>
      </c>
      <c r="E14" s="5">
        <v>1</v>
      </c>
      <c r="F14" s="5">
        <v>0.1</v>
      </c>
      <c r="G14" s="5">
        <f>F14*E14*D14*C14</f>
        <v>4.2</v>
      </c>
      <c r="H14" s="49"/>
      <c r="I14" s="5"/>
      <c r="J14" s="30"/>
    </row>
    <row r="15" spans="1:13" ht="20.100000000000001" customHeight="1">
      <c r="A15" s="59"/>
      <c r="B15" s="6" t="s">
        <v>43</v>
      </c>
      <c r="C15" s="7">
        <v>4</v>
      </c>
      <c r="D15" s="5">
        <v>1</v>
      </c>
      <c r="E15" s="5">
        <v>1</v>
      </c>
      <c r="F15" s="5">
        <v>0.1</v>
      </c>
      <c r="G15" s="5">
        <f>F15*E15*D15*C15</f>
        <v>0.4</v>
      </c>
      <c r="H15" s="49"/>
      <c r="I15" s="5"/>
      <c r="J15" s="30"/>
    </row>
    <row r="16" spans="1:13" ht="20.100000000000001" customHeight="1">
      <c r="A16" s="59"/>
      <c r="B16" s="20" t="s">
        <v>44</v>
      </c>
      <c r="C16" s="18">
        <v>2</v>
      </c>
      <c r="D16" s="19">
        <v>60.2</v>
      </c>
      <c r="E16" s="19">
        <v>0.2</v>
      </c>
      <c r="F16" s="19">
        <v>0.1</v>
      </c>
      <c r="G16" s="19">
        <f t="shared" ref="G16:G17" si="2">C16*D16*E16*F16</f>
        <v>2.4080000000000004</v>
      </c>
      <c r="H16" s="49"/>
      <c r="I16" s="5"/>
      <c r="J16" s="30"/>
    </row>
    <row r="17" spans="1:10" ht="20.100000000000001" customHeight="1">
      <c r="A17" s="59"/>
      <c r="B17" s="20" t="s">
        <v>12</v>
      </c>
      <c r="C17" s="18">
        <v>2</v>
      </c>
      <c r="D17" s="19">
        <v>8.8000000000000007</v>
      </c>
      <c r="E17" s="19">
        <v>0.2</v>
      </c>
      <c r="F17" s="19">
        <v>0.1</v>
      </c>
      <c r="G17" s="19">
        <f t="shared" si="2"/>
        <v>0.35200000000000009</v>
      </c>
      <c r="H17" s="49"/>
      <c r="I17" s="5"/>
      <c r="J17" s="30"/>
    </row>
    <row r="18" spans="1:10" ht="20.100000000000001" customHeight="1">
      <c r="A18" s="59"/>
      <c r="B18" s="20" t="s">
        <v>33</v>
      </c>
      <c r="C18" s="7">
        <v>46</v>
      </c>
      <c r="D18" s="5">
        <v>0.9</v>
      </c>
      <c r="E18" s="5">
        <v>0.2</v>
      </c>
      <c r="F18" s="19">
        <v>0.1</v>
      </c>
      <c r="G18" s="5">
        <f>-F18*E18*D18*C18</f>
        <v>-0.82800000000000029</v>
      </c>
      <c r="H18" s="49"/>
      <c r="I18" s="5"/>
      <c r="J18" s="30"/>
    </row>
    <row r="19" spans="1:10" ht="20.100000000000001" customHeight="1">
      <c r="A19" s="59"/>
      <c r="B19" s="20"/>
      <c r="C19" s="7"/>
      <c r="D19" s="5"/>
      <c r="E19" s="5"/>
      <c r="F19" s="19"/>
      <c r="G19" s="5"/>
      <c r="H19" s="49"/>
      <c r="I19" s="5"/>
      <c r="J19" s="30"/>
    </row>
    <row r="20" spans="1:10" ht="20.100000000000001" customHeight="1">
      <c r="A20" s="59"/>
      <c r="B20" s="6" t="s">
        <v>22</v>
      </c>
      <c r="C20" s="7">
        <v>1</v>
      </c>
      <c r="D20" s="5">
        <v>60</v>
      </c>
      <c r="E20" s="5">
        <v>9</v>
      </c>
      <c r="F20" s="5">
        <v>0.1</v>
      </c>
      <c r="G20" s="5">
        <f>F20*E20*D20*C20</f>
        <v>54</v>
      </c>
      <c r="H20" s="49"/>
      <c r="I20" s="5"/>
      <c r="J20" s="30"/>
    </row>
    <row r="21" spans="1:10" ht="20.100000000000001" customHeight="1">
      <c r="A21" s="60"/>
      <c r="B21" s="6"/>
      <c r="C21" s="49"/>
      <c r="D21" s="49"/>
      <c r="E21" s="49"/>
      <c r="F21" s="49"/>
      <c r="G21" s="8">
        <f>SUM(G14:G20)</f>
        <v>60.532000000000004</v>
      </c>
      <c r="H21" s="48" t="s">
        <v>13</v>
      </c>
      <c r="I21" s="8">
        <v>2659</v>
      </c>
      <c r="J21" s="31">
        <f>ROUND(G21*I21,0)</f>
        <v>160955</v>
      </c>
    </row>
    <row r="22" spans="1:10" s="40" customFormat="1" ht="105">
      <c r="A22" s="61">
        <v>3</v>
      </c>
      <c r="B22" s="47" t="s">
        <v>53</v>
      </c>
      <c r="C22" s="18"/>
      <c r="D22" s="18"/>
      <c r="E22" s="18"/>
      <c r="F22" s="18"/>
      <c r="G22" s="18"/>
      <c r="H22" s="18"/>
      <c r="I22" s="19"/>
      <c r="J22" s="32"/>
    </row>
    <row r="23" spans="1:10" s="40" customFormat="1" ht="20.100000000000001" customHeight="1">
      <c r="A23" s="62"/>
      <c r="B23" s="6" t="s">
        <v>24</v>
      </c>
      <c r="C23" s="7">
        <v>42</v>
      </c>
      <c r="D23" s="5">
        <v>1</v>
      </c>
      <c r="E23" s="5">
        <v>1</v>
      </c>
      <c r="F23" s="19">
        <v>0.2</v>
      </c>
      <c r="G23" s="19">
        <f>C23*D23*E23*F23</f>
        <v>8.4</v>
      </c>
      <c r="H23" s="18"/>
      <c r="I23" s="19"/>
      <c r="J23" s="32"/>
    </row>
    <row r="24" spans="1:10" s="40" customFormat="1" ht="20.100000000000001" customHeight="1">
      <c r="A24" s="62"/>
      <c r="B24" s="6" t="s">
        <v>43</v>
      </c>
      <c r="C24" s="7">
        <v>4</v>
      </c>
      <c r="D24" s="5">
        <v>1</v>
      </c>
      <c r="E24" s="5">
        <v>1</v>
      </c>
      <c r="F24" s="19">
        <v>0.2</v>
      </c>
      <c r="G24" s="19">
        <f t="shared" ref="G24:G30" si="3">C24*D24*E24*F24</f>
        <v>0.8</v>
      </c>
      <c r="H24" s="18"/>
      <c r="I24" s="19"/>
      <c r="J24" s="32"/>
    </row>
    <row r="25" spans="1:10" s="40" customFormat="1" ht="20.100000000000001" customHeight="1">
      <c r="A25" s="62"/>
      <c r="B25" s="20" t="s">
        <v>45</v>
      </c>
      <c r="C25" s="7">
        <v>42</v>
      </c>
      <c r="D25" s="5">
        <v>0.2</v>
      </c>
      <c r="E25" s="5">
        <v>0.2</v>
      </c>
      <c r="F25" s="19">
        <v>0.7</v>
      </c>
      <c r="G25" s="19">
        <f t="shared" si="3"/>
        <v>1.1759999999999999</v>
      </c>
      <c r="H25" s="18"/>
      <c r="I25" s="19"/>
      <c r="J25" s="32"/>
    </row>
    <row r="26" spans="1:10" s="40" customFormat="1" ht="20.100000000000001" customHeight="1">
      <c r="A26" s="62"/>
      <c r="B26" s="20" t="s">
        <v>12</v>
      </c>
      <c r="C26" s="7">
        <v>4</v>
      </c>
      <c r="D26" s="5">
        <v>0.2</v>
      </c>
      <c r="E26" s="5">
        <v>0.2</v>
      </c>
      <c r="F26" s="19">
        <v>0.7</v>
      </c>
      <c r="G26" s="19">
        <f t="shared" si="3"/>
        <v>0.11200000000000002</v>
      </c>
      <c r="H26" s="18"/>
      <c r="I26" s="19"/>
      <c r="J26" s="32"/>
    </row>
    <row r="27" spans="1:10" s="40" customFormat="1" ht="20.100000000000001" customHeight="1">
      <c r="A27" s="62"/>
      <c r="B27" s="20" t="s">
        <v>36</v>
      </c>
      <c r="C27" s="18">
        <v>2</v>
      </c>
      <c r="D27" s="19">
        <v>60.2</v>
      </c>
      <c r="E27" s="19">
        <v>0.1</v>
      </c>
      <c r="F27" s="19">
        <v>0.65</v>
      </c>
      <c r="G27" s="19">
        <f t="shared" si="3"/>
        <v>7.8260000000000005</v>
      </c>
      <c r="H27" s="18"/>
      <c r="I27" s="19"/>
      <c r="J27" s="32"/>
    </row>
    <row r="28" spans="1:10" s="40" customFormat="1" ht="20.100000000000001" customHeight="1">
      <c r="A28" s="62"/>
      <c r="B28" s="20" t="s">
        <v>12</v>
      </c>
      <c r="C28" s="18">
        <v>2</v>
      </c>
      <c r="D28" s="19">
        <v>9</v>
      </c>
      <c r="E28" s="19">
        <v>0.1</v>
      </c>
      <c r="F28" s="19">
        <v>0.65</v>
      </c>
      <c r="G28" s="19">
        <f t="shared" si="3"/>
        <v>1.1700000000000002</v>
      </c>
      <c r="H28" s="18"/>
      <c r="I28" s="19"/>
      <c r="J28" s="32"/>
    </row>
    <row r="29" spans="1:10" s="40" customFormat="1" ht="20.100000000000001" customHeight="1">
      <c r="A29" s="62"/>
      <c r="B29" s="20" t="s">
        <v>35</v>
      </c>
      <c r="C29" s="18">
        <v>46</v>
      </c>
      <c r="D29" s="19">
        <v>0.2</v>
      </c>
      <c r="E29" s="19">
        <v>0.1</v>
      </c>
      <c r="F29" s="19">
        <v>0.65</v>
      </c>
      <c r="G29" s="19">
        <f t="shared" si="3"/>
        <v>0.59800000000000009</v>
      </c>
      <c r="H29" s="18"/>
      <c r="I29" s="19"/>
      <c r="J29" s="32"/>
    </row>
    <row r="30" spans="1:10" s="40" customFormat="1" ht="20.100000000000001" customHeight="1">
      <c r="A30" s="62"/>
      <c r="B30" s="20" t="s">
        <v>32</v>
      </c>
      <c r="C30" s="18">
        <v>1</v>
      </c>
      <c r="D30" s="19">
        <v>60.2</v>
      </c>
      <c r="E30" s="19">
        <v>9.1999999999999993</v>
      </c>
      <c r="F30" s="19">
        <v>0.1</v>
      </c>
      <c r="G30" s="19">
        <f t="shared" si="3"/>
        <v>55.384000000000007</v>
      </c>
      <c r="H30" s="18"/>
      <c r="I30" s="19"/>
      <c r="J30" s="32"/>
    </row>
    <row r="31" spans="1:10" s="40" customFormat="1" ht="20.100000000000001" customHeight="1">
      <c r="A31" s="63"/>
      <c r="B31" s="20"/>
      <c r="C31" s="18"/>
      <c r="D31" s="18"/>
      <c r="E31" s="18"/>
      <c r="F31" s="18"/>
      <c r="G31" s="21">
        <f>SUM(G23:G30)</f>
        <v>75.466000000000008</v>
      </c>
      <c r="H31" s="22" t="s">
        <v>13</v>
      </c>
      <c r="I31" s="21">
        <v>4163</v>
      </c>
      <c r="J31" s="33">
        <f>ROUND(G31*I31,0)</f>
        <v>314165</v>
      </c>
    </row>
    <row r="32" spans="1:10" ht="105">
      <c r="A32" s="64">
        <v>4</v>
      </c>
      <c r="B32" s="45" t="s">
        <v>56</v>
      </c>
      <c r="C32" s="49"/>
      <c r="D32" s="49"/>
      <c r="E32" s="49"/>
      <c r="F32" s="49"/>
      <c r="G32" s="5"/>
      <c r="H32" s="49"/>
      <c r="I32" s="5"/>
      <c r="J32" s="30"/>
    </row>
    <row r="33" spans="1:10" ht="20.100000000000001" customHeight="1">
      <c r="A33" s="65"/>
      <c r="B33" s="6"/>
      <c r="C33" s="24">
        <v>8.0000000000000002E-3</v>
      </c>
      <c r="D33" s="49" t="s">
        <v>38</v>
      </c>
      <c r="E33" s="49">
        <v>7850</v>
      </c>
      <c r="F33" s="49" t="s">
        <v>23</v>
      </c>
      <c r="G33" s="5"/>
      <c r="H33" s="49"/>
      <c r="I33" s="5"/>
      <c r="J33" s="30"/>
    </row>
    <row r="34" spans="1:10" ht="20.100000000000001" customHeight="1">
      <c r="A34" s="65"/>
      <c r="B34" s="6"/>
      <c r="C34" s="24">
        <v>8.0000000000000002E-3</v>
      </c>
      <c r="D34" s="5">
        <f>G31</f>
        <v>75.466000000000008</v>
      </c>
      <c r="E34" s="49">
        <v>7850</v>
      </c>
      <c r="F34" s="49" t="s">
        <v>23</v>
      </c>
      <c r="G34" s="5">
        <f>E34*D34*C34</f>
        <v>4739.2648000000008</v>
      </c>
      <c r="H34" s="49"/>
      <c r="I34" s="5"/>
      <c r="J34" s="30"/>
    </row>
    <row r="35" spans="1:10" ht="20.100000000000001" customHeight="1">
      <c r="A35" s="66"/>
      <c r="B35" s="6"/>
      <c r="C35" s="10"/>
      <c r="D35" s="5" t="s">
        <v>39</v>
      </c>
      <c r="E35" s="49"/>
      <c r="F35" s="49"/>
      <c r="G35" s="8">
        <f>G34</f>
        <v>4739.2648000000008</v>
      </c>
      <c r="H35" s="48" t="s">
        <v>28</v>
      </c>
      <c r="I35" s="8">
        <v>54.5</v>
      </c>
      <c r="J35" s="31">
        <f>ROUND(G35*I35,0)</f>
        <v>258290</v>
      </c>
    </row>
    <row r="36" spans="1:10" ht="120">
      <c r="A36" s="58">
        <v>5</v>
      </c>
      <c r="B36" s="45" t="s">
        <v>55</v>
      </c>
      <c r="C36" s="49"/>
      <c r="D36" s="49"/>
      <c r="E36" s="49"/>
      <c r="F36" s="49"/>
      <c r="G36" s="5"/>
      <c r="H36" s="49"/>
      <c r="I36" s="5"/>
      <c r="J36" s="30"/>
    </row>
    <row r="37" spans="1:10" ht="20.100000000000001" customHeight="1">
      <c r="A37" s="59"/>
      <c r="B37" s="6"/>
      <c r="C37" s="49"/>
      <c r="D37" s="5"/>
      <c r="E37" s="5"/>
      <c r="F37" s="5"/>
      <c r="G37" s="5"/>
      <c r="H37" s="49"/>
      <c r="I37" s="5"/>
      <c r="J37" s="30"/>
    </row>
    <row r="38" spans="1:10" ht="20.100000000000001" customHeight="1">
      <c r="A38" s="59"/>
      <c r="B38" s="6" t="s">
        <v>49</v>
      </c>
      <c r="C38" s="49">
        <v>168</v>
      </c>
      <c r="D38" s="5">
        <v>0.2</v>
      </c>
      <c r="E38" s="5"/>
      <c r="F38" s="5">
        <v>0.7</v>
      </c>
      <c r="G38" s="5">
        <f>F38*D38*C38</f>
        <v>23.519999999999996</v>
      </c>
      <c r="H38" s="49"/>
      <c r="I38" s="5"/>
      <c r="J38" s="30"/>
    </row>
    <row r="39" spans="1:10" ht="20.100000000000001" customHeight="1">
      <c r="A39" s="59"/>
      <c r="B39" s="6" t="s">
        <v>48</v>
      </c>
      <c r="C39" s="49">
        <v>16</v>
      </c>
      <c r="D39" s="5">
        <v>0.2</v>
      </c>
      <c r="E39" s="5"/>
      <c r="F39" s="5">
        <v>0.7</v>
      </c>
      <c r="G39" s="5">
        <f>F39*D39*C39</f>
        <v>2.2399999999999998</v>
      </c>
      <c r="H39" s="49"/>
      <c r="I39" s="5"/>
      <c r="J39" s="30"/>
    </row>
    <row r="40" spans="1:10" ht="20.100000000000001" customHeight="1">
      <c r="A40" s="59"/>
      <c r="B40" s="6"/>
      <c r="C40" s="49"/>
      <c r="D40" s="5"/>
      <c r="E40" s="5"/>
      <c r="F40" s="5"/>
      <c r="G40" s="5"/>
      <c r="H40" s="49"/>
      <c r="I40" s="5"/>
      <c r="J40" s="30"/>
    </row>
    <row r="41" spans="1:10" ht="20.100000000000001" customHeight="1">
      <c r="A41" s="59"/>
      <c r="B41" s="6" t="s">
        <v>37</v>
      </c>
      <c r="C41" s="49"/>
      <c r="D41" s="49"/>
      <c r="E41" s="49"/>
      <c r="F41" s="49"/>
      <c r="G41" s="5"/>
      <c r="H41" s="49"/>
      <c r="I41" s="5"/>
      <c r="J41" s="30"/>
    </row>
    <row r="42" spans="1:10" ht="20.100000000000001" customHeight="1">
      <c r="A42" s="59"/>
      <c r="B42" s="6" t="s">
        <v>34</v>
      </c>
      <c r="C42" s="49">
        <v>2</v>
      </c>
      <c r="D42" s="5">
        <v>60.2</v>
      </c>
      <c r="E42" s="5"/>
      <c r="F42" s="5">
        <v>0.65</v>
      </c>
      <c r="G42" s="5">
        <f>F42*D42*C42</f>
        <v>78.260000000000005</v>
      </c>
      <c r="H42" s="49"/>
      <c r="I42" s="5"/>
      <c r="J42" s="30"/>
    </row>
    <row r="43" spans="1:10" ht="20.100000000000001" customHeight="1">
      <c r="A43" s="59"/>
      <c r="B43" s="6" t="s">
        <v>12</v>
      </c>
      <c r="C43" s="49">
        <v>2</v>
      </c>
      <c r="D43" s="5">
        <v>9.1999999999999993</v>
      </c>
      <c r="E43" s="5"/>
      <c r="F43" s="5">
        <v>0.65</v>
      </c>
      <c r="G43" s="5">
        <f t="shared" ref="G43:G45" si="4">F43*D43*C43</f>
        <v>11.959999999999999</v>
      </c>
      <c r="H43" s="49"/>
      <c r="I43" s="5"/>
      <c r="J43" s="30"/>
    </row>
    <row r="44" spans="1:10" ht="20.100000000000001" customHeight="1">
      <c r="A44" s="59"/>
      <c r="B44" s="6" t="s">
        <v>46</v>
      </c>
      <c r="C44" s="49">
        <v>2</v>
      </c>
      <c r="D44" s="5">
        <v>60</v>
      </c>
      <c r="E44" s="5"/>
      <c r="F44" s="5">
        <v>0.65</v>
      </c>
      <c r="G44" s="5">
        <f t="shared" si="4"/>
        <v>78</v>
      </c>
      <c r="H44" s="49"/>
      <c r="I44" s="5"/>
      <c r="J44" s="30"/>
    </row>
    <row r="45" spans="1:10" ht="20.100000000000001" customHeight="1">
      <c r="A45" s="59"/>
      <c r="B45" s="6" t="s">
        <v>12</v>
      </c>
      <c r="C45" s="49">
        <v>2</v>
      </c>
      <c r="D45" s="5">
        <v>9</v>
      </c>
      <c r="E45" s="5"/>
      <c r="F45" s="5">
        <v>0.65</v>
      </c>
      <c r="G45" s="5">
        <f t="shared" si="4"/>
        <v>11.700000000000001</v>
      </c>
      <c r="H45" s="49"/>
      <c r="I45" s="5"/>
      <c r="J45" s="30"/>
    </row>
    <row r="46" spans="1:10" ht="20.100000000000001" customHeight="1">
      <c r="A46" s="59"/>
      <c r="B46" s="6" t="s">
        <v>47</v>
      </c>
      <c r="C46" s="49">
        <v>92</v>
      </c>
      <c r="D46" s="5">
        <v>0.1</v>
      </c>
      <c r="E46" s="9"/>
      <c r="F46" s="5">
        <v>0.65</v>
      </c>
      <c r="G46" s="5">
        <f>F46*D46*C46</f>
        <v>5.98</v>
      </c>
      <c r="H46" s="49"/>
      <c r="I46" s="5"/>
      <c r="J46" s="30"/>
    </row>
    <row r="47" spans="1:10" ht="20.100000000000001" customHeight="1">
      <c r="A47" s="60"/>
      <c r="B47" s="6"/>
      <c r="C47" s="49"/>
      <c r="D47" s="49"/>
      <c r="E47" s="49"/>
      <c r="F47" s="49"/>
      <c r="G47" s="8">
        <f>SUM(G37:G46)</f>
        <v>211.65999999999997</v>
      </c>
      <c r="H47" s="48" t="s">
        <v>27</v>
      </c>
      <c r="I47" s="8">
        <v>139</v>
      </c>
      <c r="J47" s="31">
        <f>ROUND(G47*I47,0)</f>
        <v>29421</v>
      </c>
    </row>
    <row r="48" spans="1:10" ht="90">
      <c r="A48" s="58">
        <v>6</v>
      </c>
      <c r="B48" s="45" t="s">
        <v>15</v>
      </c>
      <c r="C48" s="12"/>
      <c r="D48" s="12"/>
      <c r="E48" s="12"/>
      <c r="F48" s="12"/>
      <c r="G48" s="12"/>
      <c r="H48" s="12"/>
      <c r="I48" s="13"/>
      <c r="J48" s="34"/>
    </row>
    <row r="49" spans="1:10" ht="20.100000000000001" customHeight="1">
      <c r="A49" s="59"/>
      <c r="B49" s="6" t="s">
        <v>24</v>
      </c>
      <c r="C49" s="7">
        <v>42</v>
      </c>
      <c r="D49" s="5">
        <v>1</v>
      </c>
      <c r="E49" s="5">
        <v>1</v>
      </c>
      <c r="F49" s="5">
        <v>1</v>
      </c>
      <c r="G49" s="5">
        <f>F49*E49*D49*C49</f>
        <v>42</v>
      </c>
      <c r="H49" s="49"/>
      <c r="I49" s="5"/>
      <c r="J49" s="30"/>
    </row>
    <row r="50" spans="1:10" ht="20.100000000000001" customHeight="1">
      <c r="A50" s="59"/>
      <c r="B50" s="6" t="s">
        <v>43</v>
      </c>
      <c r="C50" s="7">
        <v>4</v>
      </c>
      <c r="D50" s="5">
        <v>1</v>
      </c>
      <c r="E50" s="5">
        <v>1</v>
      </c>
      <c r="F50" s="5">
        <v>1</v>
      </c>
      <c r="G50" s="5">
        <f>F50*E50*D50*C50</f>
        <v>4</v>
      </c>
      <c r="H50" s="49"/>
      <c r="I50" s="5"/>
      <c r="J50" s="30"/>
    </row>
    <row r="51" spans="1:10" ht="20.100000000000001" customHeight="1">
      <c r="A51" s="59"/>
      <c r="B51" s="11" t="s">
        <v>29</v>
      </c>
      <c r="C51" s="12"/>
      <c r="D51" s="12"/>
      <c r="E51" s="12"/>
      <c r="F51" s="12"/>
      <c r="G51" s="12"/>
      <c r="H51" s="12"/>
      <c r="I51" s="13"/>
      <c r="J51" s="34"/>
    </row>
    <row r="52" spans="1:10" ht="20.100000000000001" customHeight="1">
      <c r="A52" s="59"/>
      <c r="B52" s="6" t="s">
        <v>42</v>
      </c>
      <c r="C52" s="7">
        <v>42</v>
      </c>
      <c r="D52" s="5">
        <v>1</v>
      </c>
      <c r="E52" s="5">
        <v>1</v>
      </c>
      <c r="F52" s="5">
        <v>0.1</v>
      </c>
      <c r="G52" s="5">
        <f>-F52*E52*D52*C52</f>
        <v>-4.2</v>
      </c>
      <c r="H52" s="49"/>
      <c r="I52" s="5"/>
      <c r="J52" s="30"/>
    </row>
    <row r="53" spans="1:10" ht="20.100000000000001" customHeight="1">
      <c r="A53" s="59"/>
      <c r="B53" s="6"/>
      <c r="C53" s="7">
        <v>4</v>
      </c>
      <c r="D53" s="5">
        <v>1</v>
      </c>
      <c r="E53" s="5">
        <v>1</v>
      </c>
      <c r="F53" s="5">
        <v>0.1</v>
      </c>
      <c r="G53" s="5">
        <f t="shared" ref="G53:G57" si="5">-F53*E53*D53*C53</f>
        <v>-0.4</v>
      </c>
      <c r="H53" s="49"/>
      <c r="I53" s="5"/>
      <c r="J53" s="30"/>
    </row>
    <row r="54" spans="1:10" ht="20.100000000000001" customHeight="1">
      <c r="A54" s="59"/>
      <c r="B54" s="6" t="s">
        <v>41</v>
      </c>
      <c r="C54" s="7">
        <v>42</v>
      </c>
      <c r="D54" s="5">
        <v>1</v>
      </c>
      <c r="E54" s="5">
        <v>1</v>
      </c>
      <c r="F54" s="5">
        <v>0.2</v>
      </c>
      <c r="G54" s="5">
        <f t="shared" si="5"/>
        <v>-8.4</v>
      </c>
      <c r="H54" s="49"/>
      <c r="I54" s="5"/>
      <c r="J54" s="30"/>
    </row>
    <row r="55" spans="1:10" ht="20.100000000000001" customHeight="1">
      <c r="A55" s="59"/>
      <c r="B55" s="6"/>
      <c r="C55" s="7">
        <v>4</v>
      </c>
      <c r="D55" s="5">
        <v>1</v>
      </c>
      <c r="E55" s="5">
        <v>1</v>
      </c>
      <c r="F55" s="5">
        <v>0.2</v>
      </c>
      <c r="G55" s="5">
        <f t="shared" si="5"/>
        <v>-0.8</v>
      </c>
      <c r="H55" s="49"/>
      <c r="I55" s="5"/>
      <c r="J55" s="30"/>
    </row>
    <row r="56" spans="1:10" ht="20.100000000000001" customHeight="1">
      <c r="A56" s="59"/>
      <c r="B56" s="6" t="s">
        <v>40</v>
      </c>
      <c r="C56" s="7">
        <v>42</v>
      </c>
      <c r="D56" s="5">
        <v>0.2</v>
      </c>
      <c r="E56" s="5">
        <v>0.2</v>
      </c>
      <c r="F56" s="5">
        <v>0.7</v>
      </c>
      <c r="G56" s="5">
        <f t="shared" si="5"/>
        <v>-1.1759999999999999</v>
      </c>
      <c r="H56" s="49"/>
      <c r="I56" s="5"/>
      <c r="J56" s="30"/>
    </row>
    <row r="57" spans="1:10" ht="20.100000000000001" customHeight="1">
      <c r="A57" s="59"/>
      <c r="B57" s="11"/>
      <c r="C57" s="7">
        <v>4</v>
      </c>
      <c r="D57" s="5">
        <v>0.2</v>
      </c>
      <c r="E57" s="5">
        <v>0.2</v>
      </c>
      <c r="F57" s="5">
        <v>0.7</v>
      </c>
      <c r="G57" s="5">
        <f t="shared" si="5"/>
        <v>-0.11199999999999999</v>
      </c>
      <c r="H57" s="12"/>
      <c r="I57" s="13"/>
      <c r="J57" s="34"/>
    </row>
    <row r="58" spans="1:10" ht="20.100000000000001" customHeight="1">
      <c r="A58" s="59"/>
      <c r="B58" s="23" t="s">
        <v>22</v>
      </c>
      <c r="C58" s="14">
        <v>1</v>
      </c>
      <c r="D58" s="13">
        <v>60</v>
      </c>
      <c r="E58" s="13">
        <v>9</v>
      </c>
      <c r="F58" s="13">
        <v>0.3</v>
      </c>
      <c r="G58" s="13">
        <f>C58*D58*E58*F58</f>
        <v>162</v>
      </c>
      <c r="H58" s="12"/>
      <c r="I58" s="13"/>
      <c r="J58" s="34"/>
    </row>
    <row r="59" spans="1:10" ht="20.100000000000001" customHeight="1">
      <c r="A59" s="60"/>
      <c r="B59" s="11"/>
      <c r="C59" s="12"/>
      <c r="D59" s="12"/>
      <c r="E59" s="12"/>
      <c r="F59" s="12"/>
      <c r="G59" s="15">
        <f>SUM(G49:G58)</f>
        <v>192.91200000000001</v>
      </c>
      <c r="H59" s="16" t="s">
        <v>13</v>
      </c>
      <c r="I59" s="15">
        <v>371</v>
      </c>
      <c r="J59" s="31">
        <f>ROUND(G59*I59,0)</f>
        <v>71570</v>
      </c>
    </row>
    <row r="60" spans="1:10" ht="45">
      <c r="A60" s="58">
        <v>7</v>
      </c>
      <c r="B60" s="45" t="s">
        <v>25</v>
      </c>
      <c r="C60" s="12"/>
      <c r="D60" s="12"/>
      <c r="E60" s="12"/>
      <c r="F60" s="12"/>
      <c r="G60" s="13"/>
      <c r="H60" s="12"/>
      <c r="I60" s="13"/>
      <c r="J60" s="35"/>
    </row>
    <row r="61" spans="1:10" s="29" customFormat="1" ht="20.100000000000001" customHeight="1">
      <c r="A61" s="59"/>
      <c r="B61" s="4" t="s">
        <v>26</v>
      </c>
      <c r="C61" s="49">
        <v>2</v>
      </c>
      <c r="D61" s="5">
        <v>60.2</v>
      </c>
      <c r="E61" s="5"/>
      <c r="F61" s="5">
        <v>0.55000000000000004</v>
      </c>
      <c r="G61" s="5">
        <f>F61*D61*C61</f>
        <v>66.220000000000013</v>
      </c>
      <c r="H61" s="49"/>
      <c r="I61" s="5"/>
      <c r="J61" s="35"/>
    </row>
    <row r="62" spans="1:10" s="29" customFormat="1" ht="20.100000000000001" customHeight="1">
      <c r="A62" s="59"/>
      <c r="B62" s="4" t="s">
        <v>12</v>
      </c>
      <c r="C62" s="49">
        <v>2</v>
      </c>
      <c r="D62" s="5">
        <v>9.1999999999999993</v>
      </c>
      <c r="E62" s="5"/>
      <c r="F62" s="5">
        <v>0.55000000000000004</v>
      </c>
      <c r="G62" s="5">
        <f>F62*D62*C62</f>
        <v>10.119999999999999</v>
      </c>
      <c r="H62" s="49"/>
      <c r="I62" s="5"/>
      <c r="J62" s="35"/>
    </row>
    <row r="63" spans="1:10" s="29" customFormat="1" ht="20.100000000000001" customHeight="1">
      <c r="A63" s="60"/>
      <c r="B63" s="4"/>
      <c r="C63" s="49"/>
      <c r="D63" s="49"/>
      <c r="E63" s="49"/>
      <c r="F63" s="49"/>
      <c r="G63" s="8">
        <f>SUM(G61:G62)</f>
        <v>76.340000000000018</v>
      </c>
      <c r="H63" s="48" t="s">
        <v>27</v>
      </c>
      <c r="I63" s="8">
        <v>87</v>
      </c>
      <c r="J63" s="31">
        <f>ROUND(G63*I63,0)</f>
        <v>6642</v>
      </c>
    </row>
    <row r="64" spans="1:10" ht="150">
      <c r="A64" s="58">
        <v>8</v>
      </c>
      <c r="B64" s="45" t="s">
        <v>16</v>
      </c>
      <c r="C64" s="49"/>
      <c r="D64" s="5"/>
      <c r="E64" s="5"/>
      <c r="F64" s="5"/>
      <c r="G64" s="5"/>
      <c r="H64" s="5"/>
      <c r="I64" s="5"/>
      <c r="J64" s="35"/>
    </row>
    <row r="65" spans="1:12" s="29" customFormat="1" ht="20.100000000000001" customHeight="1">
      <c r="A65" s="60"/>
      <c r="B65" s="6"/>
      <c r="C65" s="55" t="s">
        <v>17</v>
      </c>
      <c r="D65" s="55"/>
      <c r="E65" s="55"/>
      <c r="F65" s="55"/>
      <c r="G65" s="17">
        <f>G63</f>
        <v>76.340000000000018</v>
      </c>
      <c r="H65" s="8"/>
      <c r="I65" s="8"/>
      <c r="J65" s="31"/>
    </row>
    <row r="66" spans="1:12" s="29" customFormat="1" ht="20.100000000000001" customHeight="1">
      <c r="A66" s="49"/>
      <c r="B66" s="4"/>
      <c r="C66" s="49"/>
      <c r="D66" s="5"/>
      <c r="E66" s="5"/>
      <c r="F66" s="5"/>
      <c r="G66" s="8">
        <f>SUM(G65:G65)</f>
        <v>76.340000000000018</v>
      </c>
      <c r="H66" s="8" t="s">
        <v>27</v>
      </c>
      <c r="I66" s="8">
        <v>56</v>
      </c>
      <c r="J66" s="31">
        <f>ROUND(G66*I66,0)</f>
        <v>4275</v>
      </c>
    </row>
    <row r="67" spans="1:12" s="29" customFormat="1" ht="20.100000000000001" customHeight="1">
      <c r="A67" s="49"/>
      <c r="B67" s="6"/>
      <c r="C67" s="56" t="s">
        <v>51</v>
      </c>
      <c r="D67" s="56"/>
      <c r="E67" s="56"/>
      <c r="F67" s="56"/>
      <c r="G67" s="56"/>
      <c r="H67" s="56"/>
      <c r="I67" s="56"/>
      <c r="J67" s="36">
        <f>SUM(J7:J66)</f>
        <v>854900</v>
      </c>
    </row>
    <row r="68" spans="1:12" s="29" customFormat="1" ht="20.100000000000001" customHeight="1">
      <c r="A68" s="49"/>
      <c r="B68" s="6"/>
      <c r="C68" s="56" t="s">
        <v>52</v>
      </c>
      <c r="D68" s="56"/>
      <c r="E68" s="56"/>
      <c r="F68" s="56"/>
      <c r="G68" s="56"/>
      <c r="H68" s="56"/>
      <c r="I68" s="56"/>
      <c r="J68" s="36">
        <f>ROUND(J67*3%,0)</f>
        <v>25647</v>
      </c>
    </row>
    <row r="69" spans="1:12" s="29" customFormat="1" ht="20.100000000000001" customHeight="1">
      <c r="A69" s="49"/>
      <c r="B69" s="6"/>
      <c r="C69" s="56" t="s">
        <v>51</v>
      </c>
      <c r="D69" s="56"/>
      <c r="E69" s="56"/>
      <c r="F69" s="56"/>
      <c r="G69" s="56"/>
      <c r="H69" s="56"/>
      <c r="I69" s="56"/>
      <c r="J69" s="36">
        <f>SUM(J67:J68)</f>
        <v>880547</v>
      </c>
    </row>
    <row r="70" spans="1:12" s="29" customFormat="1" ht="20.100000000000001" customHeight="1">
      <c r="A70" s="49"/>
      <c r="B70" s="49"/>
      <c r="C70" s="56" t="s">
        <v>54</v>
      </c>
      <c r="D70" s="56"/>
      <c r="E70" s="56"/>
      <c r="F70" s="56"/>
      <c r="G70" s="56"/>
      <c r="H70" s="56"/>
      <c r="I70" s="56"/>
      <c r="J70" s="36">
        <f>J69/100000</f>
        <v>8.8054699999999997</v>
      </c>
    </row>
    <row r="71" spans="1:12" s="29" customFormat="1" ht="20.100000000000001" customHeight="1">
      <c r="A71" s="57" t="s">
        <v>57</v>
      </c>
      <c r="B71" s="57"/>
      <c r="C71" s="57"/>
      <c r="D71" s="57"/>
      <c r="E71" s="57"/>
      <c r="F71" s="57"/>
      <c r="G71" s="57"/>
      <c r="H71" s="57"/>
      <c r="I71" s="57"/>
      <c r="J71" s="57"/>
    </row>
    <row r="72" spans="1:12" s="29" customFormat="1" ht="20.100000000000001" customHeight="1">
      <c r="A72" s="39"/>
    </row>
    <row r="73" spans="1:12" s="29" customFormat="1" ht="20.100000000000001" customHeight="1">
      <c r="A73" s="39"/>
    </row>
    <row r="74" spans="1:12" s="29" customFormat="1" ht="20.100000000000001" customHeight="1">
      <c r="A74" s="39"/>
    </row>
    <row r="75" spans="1:12" s="29" customFormat="1" ht="20.100000000000001" customHeight="1">
      <c r="A75" s="39"/>
      <c r="B75" s="68" t="s">
        <v>18</v>
      </c>
      <c r="C75" s="68"/>
      <c r="D75" s="68" t="s">
        <v>19</v>
      </c>
      <c r="E75" s="68"/>
      <c r="F75" s="68"/>
      <c r="G75" s="68"/>
      <c r="H75" s="50"/>
      <c r="I75" s="69" t="s">
        <v>20</v>
      </c>
      <c r="J75" s="69"/>
      <c r="K75" s="69"/>
      <c r="L75" s="69"/>
    </row>
    <row r="76" spans="1:12" s="29" customFormat="1" ht="20.100000000000001" customHeight="1">
      <c r="A76" s="39"/>
      <c r="B76" s="42"/>
      <c r="C76" s="43"/>
      <c r="D76" s="43"/>
      <c r="E76" s="44"/>
      <c r="F76" s="44"/>
      <c r="G76" s="44"/>
      <c r="H76" s="43"/>
      <c r="I76" s="43"/>
      <c r="J76" s="43"/>
      <c r="K76" s="43"/>
      <c r="L76" s="43"/>
    </row>
    <row r="77" spans="1:12" s="29" customFormat="1" ht="20.100000000000001" customHeight="1">
      <c r="A77" s="39"/>
      <c r="B77" s="67" t="s">
        <v>21</v>
      </c>
      <c r="C77" s="67"/>
      <c r="D77" s="67"/>
      <c r="E77" s="67"/>
      <c r="F77" s="67"/>
      <c r="G77" s="67"/>
      <c r="H77" s="67"/>
      <c r="I77" s="67"/>
      <c r="J77" s="67"/>
      <c r="K77" s="67"/>
      <c r="L77" s="43"/>
    </row>
    <row r="78" spans="1:12" s="29" customFormat="1" ht="20.100000000000001" customHeight="1">
      <c r="A78" s="39"/>
      <c r="B78" s="67" t="s">
        <v>50</v>
      </c>
      <c r="C78" s="67"/>
      <c r="D78" s="67"/>
      <c r="E78" s="67"/>
      <c r="F78" s="67"/>
      <c r="G78" s="67"/>
      <c r="H78" s="67"/>
      <c r="I78" s="67"/>
      <c r="J78" s="67"/>
      <c r="K78" s="67"/>
      <c r="L78" s="43"/>
    </row>
  </sheetData>
  <mergeCells count="23">
    <mergeCell ref="B75:C75"/>
    <mergeCell ref="D75:G75"/>
    <mergeCell ref="I75:L75"/>
    <mergeCell ref="B77:K77"/>
    <mergeCell ref="B78:K78"/>
    <mergeCell ref="C65:F65"/>
    <mergeCell ref="C67:I67"/>
    <mergeCell ref="C68:I68"/>
    <mergeCell ref="C69:I69"/>
    <mergeCell ref="C70:I70"/>
    <mergeCell ref="A71:J71"/>
    <mergeCell ref="A22:A31"/>
    <mergeCell ref="A32:A35"/>
    <mergeCell ref="A36:A47"/>
    <mergeCell ref="A48:A59"/>
    <mergeCell ref="A60:A63"/>
    <mergeCell ref="A64:A65"/>
    <mergeCell ref="A1:J1"/>
    <mergeCell ref="A2:J2"/>
    <mergeCell ref="A3:F3"/>
    <mergeCell ref="G3:I3"/>
    <mergeCell ref="A6:A12"/>
    <mergeCell ref="A13:A21"/>
  </mergeCells>
  <pageMargins left="0.7" right="0" top="0.5" bottom="0.5" header="0.3" footer="0.3"/>
  <pageSetup scale="75" orientation="portrait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M78"/>
  <sheetViews>
    <sheetView view="pageBreakPreview" zoomScale="85" zoomScaleSheetLayoutView="85" workbookViewId="0">
      <selection activeCell="F13" sqref="F13"/>
    </sheetView>
  </sheetViews>
  <sheetFormatPr defaultRowHeight="15"/>
  <cols>
    <col min="1" max="1" width="9" style="39" bestFit="1" customWidth="1"/>
    <col min="2" max="2" width="38.28515625" style="27" customWidth="1"/>
    <col min="3" max="3" width="6.5703125" style="27" bestFit="1" customWidth="1"/>
    <col min="4" max="6" width="6.85546875" style="27" bestFit="1" customWidth="1"/>
    <col min="7" max="7" width="12.28515625" style="27" bestFit="1" customWidth="1"/>
    <col min="8" max="8" width="8" style="27" bestFit="1" customWidth="1"/>
    <col min="9" max="9" width="11.28515625" style="27" bestFit="1" customWidth="1"/>
    <col min="10" max="10" width="17.42578125" style="27" customWidth="1"/>
    <col min="11" max="11" width="9.140625" style="27"/>
    <col min="12" max="12" width="14" style="27" customWidth="1"/>
    <col min="13" max="16384" width="9.140625" style="27"/>
  </cols>
  <sheetData>
    <row r="1" spans="1:13" ht="30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3" ht="42.6" customHeight="1">
      <c r="A2" s="52" t="s">
        <v>58</v>
      </c>
      <c r="B2" s="52"/>
      <c r="C2" s="52"/>
      <c r="D2" s="52"/>
      <c r="E2" s="52"/>
      <c r="F2" s="52"/>
      <c r="G2" s="52"/>
      <c r="H2" s="52"/>
      <c r="I2" s="52"/>
      <c r="J2" s="52"/>
    </row>
    <row r="3" spans="1:13" s="29" customFormat="1" ht="20.100000000000001" customHeight="1">
      <c r="A3" s="53" t="s">
        <v>30</v>
      </c>
      <c r="B3" s="53"/>
      <c r="C3" s="53"/>
      <c r="D3" s="53"/>
      <c r="E3" s="53"/>
      <c r="F3" s="53"/>
      <c r="G3" s="54" t="s">
        <v>31</v>
      </c>
      <c r="H3" s="54"/>
      <c r="I3" s="54"/>
      <c r="J3" s="37">
        <f>J70</f>
        <v>8.8054699999999997</v>
      </c>
      <c r="K3" s="28"/>
      <c r="M3" s="38"/>
    </row>
    <row r="4" spans="1:13" s="29" customFormat="1" ht="20.100000000000001" customHeight="1">
      <c r="A4" s="25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2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3" s="29" customFormat="1" ht="20.100000000000001" customHeight="1">
      <c r="A5" s="3">
        <v>1</v>
      </c>
      <c r="B5" s="1">
        <v>2</v>
      </c>
      <c r="C5" s="1">
        <v>3</v>
      </c>
      <c r="D5" s="1">
        <v>4</v>
      </c>
      <c r="E5" s="1">
        <v>5</v>
      </c>
      <c r="F5" s="2">
        <v>6</v>
      </c>
      <c r="G5" s="1">
        <v>7</v>
      </c>
      <c r="H5" s="1">
        <v>8</v>
      </c>
      <c r="I5" s="1">
        <v>9</v>
      </c>
      <c r="J5" s="1">
        <v>10</v>
      </c>
    </row>
    <row r="6" spans="1:13" ht="105">
      <c r="A6" s="58">
        <v>1</v>
      </c>
      <c r="B6" s="4" t="s">
        <v>11</v>
      </c>
      <c r="C6" s="26"/>
      <c r="D6" s="26"/>
      <c r="E6" s="26"/>
      <c r="F6" s="26"/>
      <c r="G6" s="26"/>
      <c r="H6" s="26"/>
      <c r="I6" s="5"/>
      <c r="J6" s="30"/>
    </row>
    <row r="7" spans="1:13" ht="20.100000000000001" customHeight="1">
      <c r="A7" s="59"/>
      <c r="B7" s="6" t="s">
        <v>24</v>
      </c>
      <c r="C7" s="7">
        <v>42</v>
      </c>
      <c r="D7" s="5">
        <v>1</v>
      </c>
      <c r="E7" s="5">
        <v>1</v>
      </c>
      <c r="F7" s="5">
        <v>1</v>
      </c>
      <c r="G7" s="5">
        <f t="shared" ref="G7" si="0">F7*E7*D7*C7</f>
        <v>42</v>
      </c>
      <c r="H7" s="26"/>
      <c r="I7" s="5"/>
      <c r="J7" s="30"/>
    </row>
    <row r="8" spans="1:13" ht="20.100000000000001" customHeight="1">
      <c r="A8" s="59"/>
      <c r="B8" s="6" t="s">
        <v>43</v>
      </c>
      <c r="C8" s="7">
        <v>4</v>
      </c>
      <c r="D8" s="5">
        <v>1</v>
      </c>
      <c r="E8" s="5">
        <v>1</v>
      </c>
      <c r="F8" s="5">
        <v>1</v>
      </c>
      <c r="G8" s="5">
        <f t="shared" ref="G8" si="1">F8*E8*D8*C8</f>
        <v>4</v>
      </c>
      <c r="H8" s="26"/>
      <c r="I8" s="5"/>
      <c r="J8" s="30"/>
    </row>
    <row r="9" spans="1:13" ht="20.100000000000001" customHeight="1">
      <c r="A9" s="59"/>
      <c r="B9" s="20" t="s">
        <v>44</v>
      </c>
      <c r="C9" s="18">
        <v>2</v>
      </c>
      <c r="D9" s="19">
        <v>60.2</v>
      </c>
      <c r="E9" s="19">
        <v>0.2</v>
      </c>
      <c r="F9" s="19">
        <v>0.3</v>
      </c>
      <c r="G9" s="19">
        <f t="shared" ref="G9:G10" si="2">C9*D9*E9*F9</f>
        <v>7.2240000000000002</v>
      </c>
      <c r="H9" s="26"/>
      <c r="I9" s="5"/>
      <c r="J9" s="30"/>
    </row>
    <row r="10" spans="1:13" ht="20.100000000000001" customHeight="1">
      <c r="A10" s="59"/>
      <c r="B10" s="20" t="s">
        <v>12</v>
      </c>
      <c r="C10" s="18">
        <v>2</v>
      </c>
      <c r="D10" s="19">
        <v>8.8000000000000007</v>
      </c>
      <c r="E10" s="19">
        <v>0.2</v>
      </c>
      <c r="F10" s="19">
        <v>0.3</v>
      </c>
      <c r="G10" s="19">
        <f t="shared" si="2"/>
        <v>1.056</v>
      </c>
      <c r="H10" s="26"/>
      <c r="I10" s="5"/>
      <c r="J10" s="30"/>
    </row>
    <row r="11" spans="1:13" ht="20.100000000000001" customHeight="1">
      <c r="A11" s="59"/>
      <c r="B11" s="20" t="s">
        <v>33</v>
      </c>
      <c r="C11" s="7">
        <v>46</v>
      </c>
      <c r="D11" s="5">
        <v>0.9</v>
      </c>
      <c r="E11" s="5">
        <v>0.2</v>
      </c>
      <c r="F11" s="5">
        <v>0.3</v>
      </c>
      <c r="G11" s="5">
        <f>-F11*E11*D11*C11</f>
        <v>-2.484</v>
      </c>
      <c r="H11" s="26"/>
      <c r="I11" s="5"/>
      <c r="J11" s="30"/>
    </row>
    <row r="12" spans="1:13" ht="20.100000000000001" customHeight="1">
      <c r="A12" s="60"/>
      <c r="B12" s="6"/>
      <c r="C12" s="26"/>
      <c r="D12" s="26"/>
      <c r="E12" s="26"/>
      <c r="F12" s="26"/>
      <c r="G12" s="8">
        <f>SUM(G7:G11)</f>
        <v>51.795999999999999</v>
      </c>
      <c r="H12" s="1" t="s">
        <v>13</v>
      </c>
      <c r="I12" s="8">
        <v>185</v>
      </c>
      <c r="J12" s="31">
        <f>ROUND(G12*I12,0)</f>
        <v>9582</v>
      </c>
    </row>
    <row r="13" spans="1:13" ht="105">
      <c r="A13" s="58">
        <v>2</v>
      </c>
      <c r="B13" s="46" t="s">
        <v>14</v>
      </c>
      <c r="C13" s="26"/>
      <c r="D13" s="26"/>
      <c r="E13" s="26"/>
      <c r="F13" s="26"/>
      <c r="G13" s="26"/>
      <c r="H13" s="26"/>
      <c r="I13" s="5"/>
      <c r="J13" s="30"/>
    </row>
    <row r="14" spans="1:13" ht="20.100000000000001" customHeight="1">
      <c r="A14" s="59"/>
      <c r="B14" s="6" t="s">
        <v>24</v>
      </c>
      <c r="C14" s="7">
        <v>42</v>
      </c>
      <c r="D14" s="5">
        <v>1</v>
      </c>
      <c r="E14" s="5">
        <v>1</v>
      </c>
      <c r="F14" s="5">
        <v>0.1</v>
      </c>
      <c r="G14" s="5">
        <f>F14*E14*D14*C14</f>
        <v>4.2</v>
      </c>
      <c r="H14" s="26"/>
      <c r="I14" s="5"/>
      <c r="J14" s="30"/>
    </row>
    <row r="15" spans="1:13" ht="20.100000000000001" customHeight="1">
      <c r="A15" s="59"/>
      <c r="B15" s="6" t="s">
        <v>43</v>
      </c>
      <c r="C15" s="7">
        <v>4</v>
      </c>
      <c r="D15" s="5">
        <v>1</v>
      </c>
      <c r="E15" s="5">
        <v>1</v>
      </c>
      <c r="F15" s="5">
        <v>0.1</v>
      </c>
      <c r="G15" s="5">
        <f>F15*E15*D15*C15</f>
        <v>0.4</v>
      </c>
      <c r="H15" s="26"/>
      <c r="I15" s="5"/>
      <c r="J15" s="30"/>
    </row>
    <row r="16" spans="1:13" ht="20.100000000000001" customHeight="1">
      <c r="A16" s="59"/>
      <c r="B16" s="20" t="s">
        <v>44</v>
      </c>
      <c r="C16" s="18">
        <v>2</v>
      </c>
      <c r="D16" s="19">
        <v>60.2</v>
      </c>
      <c r="E16" s="19">
        <v>0.2</v>
      </c>
      <c r="F16" s="19">
        <v>0.1</v>
      </c>
      <c r="G16" s="19">
        <f t="shared" ref="G16:G17" si="3">C16*D16*E16*F16</f>
        <v>2.4080000000000004</v>
      </c>
      <c r="H16" s="26"/>
      <c r="I16" s="5"/>
      <c r="J16" s="30"/>
    </row>
    <row r="17" spans="1:10" ht="20.100000000000001" customHeight="1">
      <c r="A17" s="59"/>
      <c r="B17" s="20" t="s">
        <v>12</v>
      </c>
      <c r="C17" s="18">
        <v>2</v>
      </c>
      <c r="D17" s="19">
        <v>8.8000000000000007</v>
      </c>
      <c r="E17" s="19">
        <v>0.2</v>
      </c>
      <c r="F17" s="19">
        <v>0.1</v>
      </c>
      <c r="G17" s="19">
        <f t="shared" si="3"/>
        <v>0.35200000000000009</v>
      </c>
      <c r="H17" s="26"/>
      <c r="I17" s="5"/>
      <c r="J17" s="30"/>
    </row>
    <row r="18" spans="1:10" ht="20.100000000000001" customHeight="1">
      <c r="A18" s="59"/>
      <c r="B18" s="20" t="s">
        <v>33</v>
      </c>
      <c r="C18" s="7">
        <v>46</v>
      </c>
      <c r="D18" s="5">
        <v>0.9</v>
      </c>
      <c r="E18" s="5">
        <v>0.2</v>
      </c>
      <c r="F18" s="19">
        <v>0.1</v>
      </c>
      <c r="G18" s="5">
        <f>-F18*E18*D18*C18</f>
        <v>-0.82800000000000029</v>
      </c>
      <c r="H18" s="26"/>
      <c r="I18" s="5"/>
      <c r="J18" s="30"/>
    </row>
    <row r="19" spans="1:10" ht="20.100000000000001" customHeight="1">
      <c r="A19" s="59"/>
      <c r="B19" s="20"/>
      <c r="C19" s="7"/>
      <c r="D19" s="5"/>
      <c r="E19" s="5"/>
      <c r="F19" s="19"/>
      <c r="G19" s="5"/>
      <c r="H19" s="26"/>
      <c r="I19" s="5"/>
      <c r="J19" s="30"/>
    </row>
    <row r="20" spans="1:10" ht="20.100000000000001" customHeight="1">
      <c r="A20" s="59"/>
      <c r="B20" s="6" t="s">
        <v>22</v>
      </c>
      <c r="C20" s="7">
        <v>1</v>
      </c>
      <c r="D20" s="5">
        <v>60</v>
      </c>
      <c r="E20" s="5">
        <v>9</v>
      </c>
      <c r="F20" s="5">
        <v>0.1</v>
      </c>
      <c r="G20" s="5">
        <f>F20*E20*D20*C20</f>
        <v>54</v>
      </c>
      <c r="H20" s="26"/>
      <c r="I20" s="5"/>
      <c r="J20" s="30"/>
    </row>
    <row r="21" spans="1:10" ht="20.100000000000001" customHeight="1">
      <c r="A21" s="60"/>
      <c r="B21" s="6"/>
      <c r="C21" s="26"/>
      <c r="D21" s="26"/>
      <c r="E21" s="26"/>
      <c r="F21" s="26"/>
      <c r="G21" s="8">
        <f>SUM(G14:G20)</f>
        <v>60.532000000000004</v>
      </c>
      <c r="H21" s="1" t="s">
        <v>13</v>
      </c>
      <c r="I21" s="8">
        <v>2659</v>
      </c>
      <c r="J21" s="31">
        <f>ROUND(G21*I21,0)</f>
        <v>160955</v>
      </c>
    </row>
    <row r="22" spans="1:10" s="40" customFormat="1" ht="105">
      <c r="A22" s="61">
        <v>3</v>
      </c>
      <c r="B22" s="47" t="s">
        <v>53</v>
      </c>
      <c r="C22" s="18"/>
      <c r="D22" s="18"/>
      <c r="E22" s="18"/>
      <c r="F22" s="18"/>
      <c r="G22" s="18"/>
      <c r="H22" s="18"/>
      <c r="I22" s="19"/>
      <c r="J22" s="32"/>
    </row>
    <row r="23" spans="1:10" s="40" customFormat="1" ht="20.100000000000001" customHeight="1">
      <c r="A23" s="62"/>
      <c r="B23" s="6" t="s">
        <v>24</v>
      </c>
      <c r="C23" s="7">
        <v>42</v>
      </c>
      <c r="D23" s="5">
        <v>1</v>
      </c>
      <c r="E23" s="5">
        <v>1</v>
      </c>
      <c r="F23" s="19">
        <v>0.2</v>
      </c>
      <c r="G23" s="19">
        <f>C23*D23*E23*F23</f>
        <v>8.4</v>
      </c>
      <c r="H23" s="18"/>
      <c r="I23" s="19"/>
      <c r="J23" s="32"/>
    </row>
    <row r="24" spans="1:10" s="40" customFormat="1" ht="20.100000000000001" customHeight="1">
      <c r="A24" s="62"/>
      <c r="B24" s="6" t="s">
        <v>43</v>
      </c>
      <c r="C24" s="7">
        <v>4</v>
      </c>
      <c r="D24" s="5">
        <v>1</v>
      </c>
      <c r="E24" s="5">
        <v>1</v>
      </c>
      <c r="F24" s="19">
        <v>0.2</v>
      </c>
      <c r="G24" s="19">
        <f t="shared" ref="G24:G30" si="4">C24*D24*E24*F24</f>
        <v>0.8</v>
      </c>
      <c r="H24" s="18"/>
      <c r="I24" s="19"/>
      <c r="J24" s="32"/>
    </row>
    <row r="25" spans="1:10" s="40" customFormat="1" ht="20.100000000000001" customHeight="1">
      <c r="A25" s="62"/>
      <c r="B25" s="20" t="s">
        <v>45</v>
      </c>
      <c r="C25" s="7">
        <v>42</v>
      </c>
      <c r="D25" s="5">
        <v>0.2</v>
      </c>
      <c r="E25" s="5">
        <v>0.2</v>
      </c>
      <c r="F25" s="19">
        <v>0.7</v>
      </c>
      <c r="G25" s="19">
        <f t="shared" si="4"/>
        <v>1.1759999999999999</v>
      </c>
      <c r="H25" s="18"/>
      <c r="I25" s="19"/>
      <c r="J25" s="32"/>
    </row>
    <row r="26" spans="1:10" s="40" customFormat="1" ht="20.100000000000001" customHeight="1">
      <c r="A26" s="62"/>
      <c r="B26" s="20" t="s">
        <v>12</v>
      </c>
      <c r="C26" s="7">
        <v>4</v>
      </c>
      <c r="D26" s="5">
        <v>0.2</v>
      </c>
      <c r="E26" s="5">
        <v>0.2</v>
      </c>
      <c r="F26" s="19">
        <v>0.7</v>
      </c>
      <c r="G26" s="19">
        <f t="shared" si="4"/>
        <v>0.11200000000000002</v>
      </c>
      <c r="H26" s="18"/>
      <c r="I26" s="19"/>
      <c r="J26" s="32"/>
    </row>
    <row r="27" spans="1:10" s="40" customFormat="1" ht="20.100000000000001" customHeight="1">
      <c r="A27" s="62"/>
      <c r="B27" s="20" t="s">
        <v>36</v>
      </c>
      <c r="C27" s="18">
        <v>2</v>
      </c>
      <c r="D27" s="19">
        <v>60.2</v>
      </c>
      <c r="E27" s="19">
        <v>0.1</v>
      </c>
      <c r="F27" s="19">
        <v>0.65</v>
      </c>
      <c r="G27" s="19">
        <f t="shared" si="4"/>
        <v>7.8260000000000005</v>
      </c>
      <c r="H27" s="18"/>
      <c r="I27" s="19"/>
      <c r="J27" s="32"/>
    </row>
    <row r="28" spans="1:10" s="40" customFormat="1" ht="20.100000000000001" customHeight="1">
      <c r="A28" s="62"/>
      <c r="B28" s="20" t="s">
        <v>12</v>
      </c>
      <c r="C28" s="18">
        <v>2</v>
      </c>
      <c r="D28" s="19">
        <v>9</v>
      </c>
      <c r="E28" s="19">
        <v>0.1</v>
      </c>
      <c r="F28" s="19">
        <v>0.65</v>
      </c>
      <c r="G28" s="19">
        <f t="shared" si="4"/>
        <v>1.1700000000000002</v>
      </c>
      <c r="H28" s="18"/>
      <c r="I28" s="19"/>
      <c r="J28" s="32"/>
    </row>
    <row r="29" spans="1:10" s="40" customFormat="1" ht="20.100000000000001" customHeight="1">
      <c r="A29" s="62"/>
      <c r="B29" s="20" t="s">
        <v>35</v>
      </c>
      <c r="C29" s="18">
        <v>46</v>
      </c>
      <c r="D29" s="19">
        <v>0.2</v>
      </c>
      <c r="E29" s="19">
        <v>0.1</v>
      </c>
      <c r="F29" s="19">
        <v>0.65</v>
      </c>
      <c r="G29" s="19">
        <f t="shared" si="4"/>
        <v>0.59800000000000009</v>
      </c>
      <c r="H29" s="18"/>
      <c r="I29" s="19"/>
      <c r="J29" s="32"/>
    </row>
    <row r="30" spans="1:10" s="40" customFormat="1" ht="20.100000000000001" customHeight="1">
      <c r="A30" s="62"/>
      <c r="B30" s="20" t="s">
        <v>32</v>
      </c>
      <c r="C30" s="18">
        <v>1</v>
      </c>
      <c r="D30" s="19">
        <v>60.2</v>
      </c>
      <c r="E30" s="19">
        <v>9.1999999999999993</v>
      </c>
      <c r="F30" s="19">
        <v>0.1</v>
      </c>
      <c r="G30" s="19">
        <f t="shared" si="4"/>
        <v>55.384000000000007</v>
      </c>
      <c r="H30" s="18"/>
      <c r="I30" s="19"/>
      <c r="J30" s="32"/>
    </row>
    <row r="31" spans="1:10" s="40" customFormat="1" ht="20.100000000000001" customHeight="1">
      <c r="A31" s="63"/>
      <c r="B31" s="20"/>
      <c r="C31" s="18"/>
      <c r="D31" s="18"/>
      <c r="E31" s="18"/>
      <c r="F31" s="18"/>
      <c r="G31" s="21">
        <f>SUM(G23:G30)</f>
        <v>75.466000000000008</v>
      </c>
      <c r="H31" s="22" t="s">
        <v>13</v>
      </c>
      <c r="I31" s="21">
        <v>4163</v>
      </c>
      <c r="J31" s="33">
        <f>ROUND(G31*I31,0)</f>
        <v>314165</v>
      </c>
    </row>
    <row r="32" spans="1:10" ht="105">
      <c r="A32" s="64">
        <v>4</v>
      </c>
      <c r="B32" s="45" t="s">
        <v>56</v>
      </c>
      <c r="C32" s="26"/>
      <c r="D32" s="26"/>
      <c r="E32" s="26"/>
      <c r="F32" s="26"/>
      <c r="G32" s="5"/>
      <c r="H32" s="26"/>
      <c r="I32" s="5"/>
      <c r="J32" s="30"/>
    </row>
    <row r="33" spans="1:10" ht="20.100000000000001" customHeight="1">
      <c r="A33" s="65"/>
      <c r="B33" s="6"/>
      <c r="C33" s="24">
        <v>8.0000000000000002E-3</v>
      </c>
      <c r="D33" s="26" t="s">
        <v>38</v>
      </c>
      <c r="E33" s="26">
        <v>7850</v>
      </c>
      <c r="F33" s="26" t="s">
        <v>23</v>
      </c>
      <c r="G33" s="5"/>
      <c r="H33" s="26"/>
      <c r="I33" s="5"/>
      <c r="J33" s="30"/>
    </row>
    <row r="34" spans="1:10" ht="20.100000000000001" customHeight="1">
      <c r="A34" s="65"/>
      <c r="B34" s="6"/>
      <c r="C34" s="24">
        <v>8.0000000000000002E-3</v>
      </c>
      <c r="D34" s="5">
        <f>G31</f>
        <v>75.466000000000008</v>
      </c>
      <c r="E34" s="26">
        <v>7850</v>
      </c>
      <c r="F34" s="26" t="s">
        <v>23</v>
      </c>
      <c r="G34" s="5">
        <f>E34*D34*C34</f>
        <v>4739.2648000000008</v>
      </c>
      <c r="H34" s="26"/>
      <c r="I34" s="5"/>
      <c r="J34" s="30"/>
    </row>
    <row r="35" spans="1:10" ht="20.100000000000001" customHeight="1">
      <c r="A35" s="66"/>
      <c r="B35" s="6"/>
      <c r="C35" s="10"/>
      <c r="D35" s="5" t="s">
        <v>39</v>
      </c>
      <c r="E35" s="26"/>
      <c r="F35" s="26"/>
      <c r="G35" s="8">
        <f>G34</f>
        <v>4739.2648000000008</v>
      </c>
      <c r="H35" s="1" t="s">
        <v>28</v>
      </c>
      <c r="I35" s="8">
        <v>54.5</v>
      </c>
      <c r="J35" s="31">
        <f>ROUND(G35*I35,0)</f>
        <v>258290</v>
      </c>
    </row>
    <row r="36" spans="1:10" ht="120">
      <c r="A36" s="58">
        <v>5</v>
      </c>
      <c r="B36" s="45" t="s">
        <v>55</v>
      </c>
      <c r="C36" s="26"/>
      <c r="D36" s="26"/>
      <c r="E36" s="26"/>
      <c r="F36" s="26"/>
      <c r="G36" s="5"/>
      <c r="H36" s="26"/>
      <c r="I36" s="5"/>
      <c r="J36" s="30"/>
    </row>
    <row r="37" spans="1:10" ht="20.100000000000001" customHeight="1">
      <c r="A37" s="59"/>
      <c r="B37" s="6"/>
      <c r="C37" s="26"/>
      <c r="D37" s="5"/>
      <c r="E37" s="5"/>
      <c r="F37" s="5"/>
      <c r="G37" s="5"/>
      <c r="H37" s="26"/>
      <c r="I37" s="5"/>
      <c r="J37" s="30"/>
    </row>
    <row r="38" spans="1:10" ht="20.100000000000001" customHeight="1">
      <c r="A38" s="59"/>
      <c r="B38" s="6" t="s">
        <v>49</v>
      </c>
      <c r="C38" s="26">
        <v>168</v>
      </c>
      <c r="D38" s="5">
        <v>0.2</v>
      </c>
      <c r="E38" s="5"/>
      <c r="F38" s="5">
        <v>0.7</v>
      </c>
      <c r="G38" s="5">
        <f>F38*D38*C38</f>
        <v>23.519999999999996</v>
      </c>
      <c r="H38" s="26"/>
      <c r="I38" s="5"/>
      <c r="J38" s="30"/>
    </row>
    <row r="39" spans="1:10" ht="20.100000000000001" customHeight="1">
      <c r="A39" s="59"/>
      <c r="B39" s="6" t="s">
        <v>48</v>
      </c>
      <c r="C39" s="26">
        <v>16</v>
      </c>
      <c r="D39" s="5">
        <v>0.2</v>
      </c>
      <c r="E39" s="5"/>
      <c r="F39" s="5">
        <v>0.7</v>
      </c>
      <c r="G39" s="5">
        <f>F39*D39*C39</f>
        <v>2.2399999999999998</v>
      </c>
      <c r="H39" s="26"/>
      <c r="I39" s="5"/>
      <c r="J39" s="30"/>
    </row>
    <row r="40" spans="1:10" ht="20.100000000000001" customHeight="1">
      <c r="A40" s="59"/>
      <c r="B40" s="6"/>
      <c r="C40" s="26"/>
      <c r="D40" s="5"/>
      <c r="E40" s="5"/>
      <c r="F40" s="5"/>
      <c r="G40" s="5"/>
      <c r="H40" s="26"/>
      <c r="I40" s="5"/>
      <c r="J40" s="30"/>
    </row>
    <row r="41" spans="1:10" ht="20.100000000000001" customHeight="1">
      <c r="A41" s="59"/>
      <c r="B41" s="6" t="s">
        <v>37</v>
      </c>
      <c r="C41" s="26"/>
      <c r="D41" s="26"/>
      <c r="E41" s="26"/>
      <c r="F41" s="26"/>
      <c r="G41" s="5"/>
      <c r="H41" s="26"/>
      <c r="I41" s="5"/>
      <c r="J41" s="30"/>
    </row>
    <row r="42" spans="1:10" ht="20.100000000000001" customHeight="1">
      <c r="A42" s="59"/>
      <c r="B42" s="6" t="s">
        <v>34</v>
      </c>
      <c r="C42" s="26">
        <v>2</v>
      </c>
      <c r="D42" s="5">
        <v>60.2</v>
      </c>
      <c r="E42" s="5"/>
      <c r="F42" s="5">
        <v>0.65</v>
      </c>
      <c r="G42" s="5">
        <f>F42*D42*C42</f>
        <v>78.260000000000005</v>
      </c>
      <c r="H42" s="26"/>
      <c r="I42" s="5"/>
      <c r="J42" s="30"/>
    </row>
    <row r="43" spans="1:10" ht="20.100000000000001" customHeight="1">
      <c r="A43" s="59"/>
      <c r="B43" s="6" t="s">
        <v>12</v>
      </c>
      <c r="C43" s="26">
        <v>2</v>
      </c>
      <c r="D43" s="5">
        <v>9.1999999999999993</v>
      </c>
      <c r="E43" s="5"/>
      <c r="F43" s="5">
        <v>0.65</v>
      </c>
      <c r="G43" s="5">
        <f t="shared" ref="G43:G45" si="5">F43*D43*C43</f>
        <v>11.959999999999999</v>
      </c>
      <c r="H43" s="26"/>
      <c r="I43" s="5"/>
      <c r="J43" s="30"/>
    </row>
    <row r="44" spans="1:10" ht="20.100000000000001" customHeight="1">
      <c r="A44" s="59"/>
      <c r="B44" s="6" t="s">
        <v>46</v>
      </c>
      <c r="C44" s="26">
        <v>2</v>
      </c>
      <c r="D44" s="5">
        <v>60</v>
      </c>
      <c r="E44" s="5"/>
      <c r="F44" s="5">
        <v>0.65</v>
      </c>
      <c r="G44" s="5">
        <f t="shared" si="5"/>
        <v>78</v>
      </c>
      <c r="H44" s="26"/>
      <c r="I44" s="5"/>
      <c r="J44" s="30"/>
    </row>
    <row r="45" spans="1:10" ht="20.100000000000001" customHeight="1">
      <c r="A45" s="59"/>
      <c r="B45" s="6" t="s">
        <v>12</v>
      </c>
      <c r="C45" s="26">
        <v>2</v>
      </c>
      <c r="D45" s="5">
        <v>9</v>
      </c>
      <c r="E45" s="5"/>
      <c r="F45" s="5">
        <v>0.65</v>
      </c>
      <c r="G45" s="5">
        <f t="shared" si="5"/>
        <v>11.700000000000001</v>
      </c>
      <c r="H45" s="26"/>
      <c r="I45" s="5"/>
      <c r="J45" s="30"/>
    </row>
    <row r="46" spans="1:10" ht="20.100000000000001" customHeight="1">
      <c r="A46" s="59"/>
      <c r="B46" s="6" t="s">
        <v>47</v>
      </c>
      <c r="C46" s="26">
        <v>92</v>
      </c>
      <c r="D46" s="5">
        <v>0.1</v>
      </c>
      <c r="E46" s="9"/>
      <c r="F46" s="5">
        <v>0.65</v>
      </c>
      <c r="G46" s="5">
        <f>F46*D46*C46</f>
        <v>5.98</v>
      </c>
      <c r="H46" s="26"/>
      <c r="I46" s="5"/>
      <c r="J46" s="30"/>
    </row>
    <row r="47" spans="1:10" ht="20.100000000000001" customHeight="1">
      <c r="A47" s="60"/>
      <c r="B47" s="6"/>
      <c r="C47" s="26"/>
      <c r="D47" s="26"/>
      <c r="E47" s="26"/>
      <c r="F47" s="26"/>
      <c r="G47" s="8">
        <f>SUM(G37:G46)</f>
        <v>211.65999999999997</v>
      </c>
      <c r="H47" s="1" t="s">
        <v>27</v>
      </c>
      <c r="I47" s="8">
        <v>139</v>
      </c>
      <c r="J47" s="31">
        <f>ROUND(G47*I47,0)</f>
        <v>29421</v>
      </c>
    </row>
    <row r="48" spans="1:10" ht="90">
      <c r="A48" s="58">
        <v>6</v>
      </c>
      <c r="B48" s="45" t="s">
        <v>15</v>
      </c>
      <c r="C48" s="12"/>
      <c r="D48" s="12"/>
      <c r="E48" s="12"/>
      <c r="F48" s="12"/>
      <c r="G48" s="12"/>
      <c r="H48" s="12"/>
      <c r="I48" s="13"/>
      <c r="J48" s="34"/>
    </row>
    <row r="49" spans="1:10" ht="20.100000000000001" customHeight="1">
      <c r="A49" s="59"/>
      <c r="B49" s="6" t="s">
        <v>24</v>
      </c>
      <c r="C49" s="7">
        <v>42</v>
      </c>
      <c r="D49" s="5">
        <v>1</v>
      </c>
      <c r="E49" s="5">
        <v>1</v>
      </c>
      <c r="F49" s="5">
        <v>1</v>
      </c>
      <c r="G49" s="5">
        <f>F49*E49*D49*C49</f>
        <v>42</v>
      </c>
      <c r="H49" s="26"/>
      <c r="I49" s="5"/>
      <c r="J49" s="30"/>
    </row>
    <row r="50" spans="1:10" ht="20.100000000000001" customHeight="1">
      <c r="A50" s="59"/>
      <c r="B50" s="6" t="s">
        <v>43</v>
      </c>
      <c r="C50" s="7">
        <v>4</v>
      </c>
      <c r="D50" s="5">
        <v>1</v>
      </c>
      <c r="E50" s="5">
        <v>1</v>
      </c>
      <c r="F50" s="5">
        <v>1</v>
      </c>
      <c r="G50" s="5">
        <f>F50*E50*D50*C50</f>
        <v>4</v>
      </c>
      <c r="H50" s="26"/>
      <c r="I50" s="5"/>
      <c r="J50" s="30"/>
    </row>
    <row r="51" spans="1:10" ht="20.100000000000001" customHeight="1">
      <c r="A51" s="59"/>
      <c r="B51" s="11" t="s">
        <v>29</v>
      </c>
      <c r="C51" s="12"/>
      <c r="D51" s="12"/>
      <c r="E51" s="12"/>
      <c r="F51" s="12"/>
      <c r="G51" s="12"/>
      <c r="H51" s="12"/>
      <c r="I51" s="13"/>
      <c r="J51" s="34"/>
    </row>
    <row r="52" spans="1:10" ht="20.100000000000001" customHeight="1">
      <c r="A52" s="59"/>
      <c r="B52" s="6" t="s">
        <v>42</v>
      </c>
      <c r="C52" s="7">
        <v>42</v>
      </c>
      <c r="D52" s="5">
        <v>1</v>
      </c>
      <c r="E52" s="5">
        <v>1</v>
      </c>
      <c r="F52" s="5">
        <v>0.1</v>
      </c>
      <c r="G52" s="5">
        <f>-F52*E52*D52*C52</f>
        <v>-4.2</v>
      </c>
      <c r="H52" s="26"/>
      <c r="I52" s="5"/>
      <c r="J52" s="30"/>
    </row>
    <row r="53" spans="1:10" ht="20.100000000000001" customHeight="1">
      <c r="A53" s="59"/>
      <c r="B53" s="6"/>
      <c r="C53" s="7">
        <v>4</v>
      </c>
      <c r="D53" s="5">
        <v>1</v>
      </c>
      <c r="E53" s="5">
        <v>1</v>
      </c>
      <c r="F53" s="5">
        <v>0.1</v>
      </c>
      <c r="G53" s="5">
        <f t="shared" ref="G53:G55" si="6">-F53*E53*D53*C53</f>
        <v>-0.4</v>
      </c>
      <c r="H53" s="26"/>
      <c r="I53" s="5"/>
      <c r="J53" s="30"/>
    </row>
    <row r="54" spans="1:10" ht="20.100000000000001" customHeight="1">
      <c r="A54" s="59"/>
      <c r="B54" s="6" t="s">
        <v>41</v>
      </c>
      <c r="C54" s="7">
        <v>42</v>
      </c>
      <c r="D54" s="5">
        <v>1</v>
      </c>
      <c r="E54" s="5">
        <v>1</v>
      </c>
      <c r="F54" s="5">
        <v>0.2</v>
      </c>
      <c r="G54" s="5">
        <f t="shared" si="6"/>
        <v>-8.4</v>
      </c>
      <c r="H54" s="26"/>
      <c r="I54" s="5"/>
      <c r="J54" s="30"/>
    </row>
    <row r="55" spans="1:10" ht="20.100000000000001" customHeight="1">
      <c r="A55" s="59"/>
      <c r="B55" s="6"/>
      <c r="C55" s="7">
        <v>4</v>
      </c>
      <c r="D55" s="5">
        <v>1</v>
      </c>
      <c r="E55" s="5">
        <v>1</v>
      </c>
      <c r="F55" s="5">
        <v>0.2</v>
      </c>
      <c r="G55" s="5">
        <f t="shared" si="6"/>
        <v>-0.8</v>
      </c>
      <c r="H55" s="26"/>
      <c r="I55" s="5"/>
      <c r="J55" s="30"/>
    </row>
    <row r="56" spans="1:10" ht="20.100000000000001" customHeight="1">
      <c r="A56" s="59"/>
      <c r="B56" s="6" t="s">
        <v>40</v>
      </c>
      <c r="C56" s="7">
        <v>42</v>
      </c>
      <c r="D56" s="5">
        <v>0.2</v>
      </c>
      <c r="E56" s="5">
        <v>0.2</v>
      </c>
      <c r="F56" s="5">
        <v>0.7</v>
      </c>
      <c r="G56" s="5">
        <f t="shared" ref="G56:G57" si="7">-F56*E56*D56*C56</f>
        <v>-1.1759999999999999</v>
      </c>
      <c r="H56" s="26"/>
      <c r="I56" s="5"/>
      <c r="J56" s="30"/>
    </row>
    <row r="57" spans="1:10" ht="20.100000000000001" customHeight="1">
      <c r="A57" s="59"/>
      <c r="B57" s="11"/>
      <c r="C57" s="7">
        <v>4</v>
      </c>
      <c r="D57" s="5">
        <v>0.2</v>
      </c>
      <c r="E57" s="5">
        <v>0.2</v>
      </c>
      <c r="F57" s="5">
        <v>0.7</v>
      </c>
      <c r="G57" s="5">
        <f t="shared" si="7"/>
        <v>-0.11199999999999999</v>
      </c>
      <c r="H57" s="12"/>
      <c r="I57" s="13"/>
      <c r="J57" s="34"/>
    </row>
    <row r="58" spans="1:10" ht="20.100000000000001" customHeight="1">
      <c r="A58" s="59"/>
      <c r="B58" s="23" t="s">
        <v>22</v>
      </c>
      <c r="C58" s="14">
        <v>1</v>
      </c>
      <c r="D58" s="13">
        <v>60</v>
      </c>
      <c r="E58" s="13">
        <v>9</v>
      </c>
      <c r="F58" s="13">
        <v>0.3</v>
      </c>
      <c r="G58" s="13">
        <f>C58*D58*E58*F58</f>
        <v>162</v>
      </c>
      <c r="H58" s="12"/>
      <c r="I58" s="13"/>
      <c r="J58" s="34"/>
    </row>
    <row r="59" spans="1:10" ht="20.100000000000001" customHeight="1">
      <c r="A59" s="60"/>
      <c r="B59" s="11"/>
      <c r="C59" s="12"/>
      <c r="D59" s="12"/>
      <c r="E59" s="12"/>
      <c r="F59" s="12"/>
      <c r="G59" s="15">
        <f>SUM(G49:G58)</f>
        <v>192.91200000000001</v>
      </c>
      <c r="H59" s="16" t="s">
        <v>13</v>
      </c>
      <c r="I59" s="15">
        <v>371</v>
      </c>
      <c r="J59" s="31">
        <f>ROUND(G59*I59,0)</f>
        <v>71570</v>
      </c>
    </row>
    <row r="60" spans="1:10" ht="45">
      <c r="A60" s="58">
        <v>7</v>
      </c>
      <c r="B60" s="45" t="s">
        <v>25</v>
      </c>
      <c r="C60" s="12"/>
      <c r="D60" s="12"/>
      <c r="E60" s="12"/>
      <c r="F60" s="12"/>
      <c r="G60" s="13"/>
      <c r="H60" s="12"/>
      <c r="I60" s="13"/>
      <c r="J60" s="35"/>
    </row>
    <row r="61" spans="1:10" s="29" customFormat="1" ht="20.100000000000001" customHeight="1">
      <c r="A61" s="59"/>
      <c r="B61" s="4" t="s">
        <v>26</v>
      </c>
      <c r="C61" s="26">
        <v>2</v>
      </c>
      <c r="D61" s="5">
        <v>60.2</v>
      </c>
      <c r="E61" s="5"/>
      <c r="F61" s="5">
        <v>0.55000000000000004</v>
      </c>
      <c r="G61" s="5">
        <f>F61*D61*C61</f>
        <v>66.220000000000013</v>
      </c>
      <c r="H61" s="26"/>
      <c r="I61" s="5"/>
      <c r="J61" s="35"/>
    </row>
    <row r="62" spans="1:10" s="29" customFormat="1" ht="20.100000000000001" customHeight="1">
      <c r="A62" s="59"/>
      <c r="B62" s="4" t="s">
        <v>12</v>
      </c>
      <c r="C62" s="26">
        <v>2</v>
      </c>
      <c r="D62" s="5">
        <v>9.1999999999999993</v>
      </c>
      <c r="E62" s="5"/>
      <c r="F62" s="5">
        <v>0.55000000000000004</v>
      </c>
      <c r="G62" s="5">
        <f>F62*D62*C62</f>
        <v>10.119999999999999</v>
      </c>
      <c r="H62" s="26"/>
      <c r="I62" s="5"/>
      <c r="J62" s="35"/>
    </row>
    <row r="63" spans="1:10" s="29" customFormat="1" ht="20.100000000000001" customHeight="1">
      <c r="A63" s="60"/>
      <c r="B63" s="4"/>
      <c r="C63" s="26"/>
      <c r="D63" s="26"/>
      <c r="E63" s="26"/>
      <c r="F63" s="26"/>
      <c r="G63" s="8">
        <f>SUM(G61:G62)</f>
        <v>76.340000000000018</v>
      </c>
      <c r="H63" s="1" t="s">
        <v>27</v>
      </c>
      <c r="I63" s="8">
        <v>87</v>
      </c>
      <c r="J63" s="31">
        <f>ROUND(G63*I63,0)</f>
        <v>6642</v>
      </c>
    </row>
    <row r="64" spans="1:10" ht="150">
      <c r="A64" s="58">
        <v>8</v>
      </c>
      <c r="B64" s="45" t="s">
        <v>16</v>
      </c>
      <c r="C64" s="26"/>
      <c r="D64" s="5"/>
      <c r="E64" s="5"/>
      <c r="F64" s="5"/>
      <c r="G64" s="5"/>
      <c r="H64" s="5"/>
      <c r="I64" s="5"/>
      <c r="J64" s="35"/>
    </row>
    <row r="65" spans="1:12" s="29" customFormat="1" ht="20.100000000000001" customHeight="1">
      <c r="A65" s="60"/>
      <c r="B65" s="6"/>
      <c r="C65" s="55" t="s">
        <v>17</v>
      </c>
      <c r="D65" s="55"/>
      <c r="E65" s="55"/>
      <c r="F65" s="55"/>
      <c r="G65" s="17">
        <f>G63</f>
        <v>76.340000000000018</v>
      </c>
      <c r="H65" s="8"/>
      <c r="I65" s="8"/>
      <c r="J65" s="31"/>
    </row>
    <row r="66" spans="1:12" s="29" customFormat="1" ht="20.100000000000001" customHeight="1">
      <c r="A66" s="26"/>
      <c r="B66" s="4"/>
      <c r="C66" s="26"/>
      <c r="D66" s="5"/>
      <c r="E66" s="5"/>
      <c r="F66" s="5"/>
      <c r="G66" s="8">
        <f>SUM(G65:G65)</f>
        <v>76.340000000000018</v>
      </c>
      <c r="H66" s="8" t="s">
        <v>27</v>
      </c>
      <c r="I66" s="8">
        <v>56</v>
      </c>
      <c r="J66" s="31">
        <f>ROUND(G66*I66,0)</f>
        <v>4275</v>
      </c>
    </row>
    <row r="67" spans="1:12" s="29" customFormat="1" ht="20.100000000000001" customHeight="1">
      <c r="A67" s="26"/>
      <c r="B67" s="6"/>
      <c r="C67" s="56" t="s">
        <v>51</v>
      </c>
      <c r="D67" s="56"/>
      <c r="E67" s="56"/>
      <c r="F67" s="56"/>
      <c r="G67" s="56"/>
      <c r="H67" s="56"/>
      <c r="I67" s="56"/>
      <c r="J67" s="36">
        <f>SUM(J7:J66)</f>
        <v>854900</v>
      </c>
    </row>
    <row r="68" spans="1:12" s="29" customFormat="1" ht="20.100000000000001" customHeight="1">
      <c r="A68" s="26"/>
      <c r="B68" s="6"/>
      <c r="C68" s="56" t="s">
        <v>52</v>
      </c>
      <c r="D68" s="56"/>
      <c r="E68" s="56"/>
      <c r="F68" s="56"/>
      <c r="G68" s="56"/>
      <c r="H68" s="56"/>
      <c r="I68" s="56"/>
      <c r="J68" s="36">
        <f>ROUND(J67*3%,0)</f>
        <v>25647</v>
      </c>
    </row>
    <row r="69" spans="1:12" s="29" customFormat="1" ht="20.100000000000001" customHeight="1">
      <c r="A69" s="26"/>
      <c r="B69" s="6"/>
      <c r="C69" s="56" t="s">
        <v>51</v>
      </c>
      <c r="D69" s="56"/>
      <c r="E69" s="56"/>
      <c r="F69" s="56"/>
      <c r="G69" s="56"/>
      <c r="H69" s="56"/>
      <c r="I69" s="56"/>
      <c r="J69" s="36">
        <f>SUM(J67:J68)</f>
        <v>880547</v>
      </c>
    </row>
    <row r="70" spans="1:12" s="29" customFormat="1" ht="20.100000000000001" customHeight="1">
      <c r="A70" s="26"/>
      <c r="B70" s="26"/>
      <c r="C70" s="56" t="s">
        <v>54</v>
      </c>
      <c r="D70" s="56"/>
      <c r="E70" s="56"/>
      <c r="F70" s="56"/>
      <c r="G70" s="56"/>
      <c r="H70" s="56"/>
      <c r="I70" s="56"/>
      <c r="J70" s="36">
        <f>J69/100000</f>
        <v>8.8054699999999997</v>
      </c>
    </row>
    <row r="71" spans="1:12" s="29" customFormat="1" ht="20.100000000000001" customHeight="1">
      <c r="A71" s="57" t="s">
        <v>57</v>
      </c>
      <c r="B71" s="57"/>
      <c r="C71" s="57"/>
      <c r="D71" s="57"/>
      <c r="E71" s="57"/>
      <c r="F71" s="57"/>
      <c r="G71" s="57"/>
      <c r="H71" s="57"/>
      <c r="I71" s="57"/>
      <c r="J71" s="57"/>
    </row>
    <row r="72" spans="1:12" s="29" customFormat="1" ht="20.100000000000001" customHeight="1">
      <c r="A72" s="39"/>
    </row>
    <row r="73" spans="1:12" s="29" customFormat="1" ht="20.100000000000001" customHeight="1">
      <c r="A73" s="39"/>
    </row>
    <row r="74" spans="1:12" s="29" customFormat="1" ht="20.100000000000001" customHeight="1">
      <c r="A74" s="39"/>
    </row>
    <row r="75" spans="1:12" s="29" customFormat="1" ht="20.100000000000001" customHeight="1">
      <c r="A75" s="39"/>
      <c r="B75" s="68" t="s">
        <v>18</v>
      </c>
      <c r="C75" s="68"/>
      <c r="D75" s="68" t="s">
        <v>19</v>
      </c>
      <c r="E75" s="68"/>
      <c r="F75" s="68"/>
      <c r="G75" s="68"/>
      <c r="H75" s="41"/>
      <c r="I75" s="69" t="s">
        <v>20</v>
      </c>
      <c r="J75" s="69"/>
      <c r="K75" s="69"/>
      <c r="L75" s="69"/>
    </row>
    <row r="76" spans="1:12" s="29" customFormat="1" ht="20.100000000000001" customHeight="1">
      <c r="A76" s="39"/>
      <c r="B76" s="42"/>
      <c r="C76" s="43"/>
      <c r="D76" s="43"/>
      <c r="E76" s="44"/>
      <c r="F76" s="44"/>
      <c r="G76" s="44"/>
      <c r="H76" s="43"/>
      <c r="I76" s="43"/>
      <c r="J76" s="43"/>
      <c r="K76" s="43"/>
      <c r="L76" s="43"/>
    </row>
    <row r="77" spans="1:12" s="29" customFormat="1" ht="20.100000000000001" customHeight="1">
      <c r="A77" s="39"/>
      <c r="B77" s="67" t="s">
        <v>21</v>
      </c>
      <c r="C77" s="67"/>
      <c r="D77" s="67"/>
      <c r="E77" s="67"/>
      <c r="F77" s="67"/>
      <c r="G77" s="67"/>
      <c r="H77" s="67"/>
      <c r="I77" s="67"/>
      <c r="J77" s="67"/>
      <c r="K77" s="67"/>
      <c r="L77" s="43"/>
    </row>
    <row r="78" spans="1:12" s="29" customFormat="1" ht="20.100000000000001" customHeight="1">
      <c r="A78" s="39"/>
      <c r="B78" s="67" t="s">
        <v>50</v>
      </c>
      <c r="C78" s="67"/>
      <c r="D78" s="67"/>
      <c r="E78" s="67"/>
      <c r="F78" s="67"/>
      <c r="G78" s="67"/>
      <c r="H78" s="67"/>
      <c r="I78" s="67"/>
      <c r="J78" s="67"/>
      <c r="K78" s="67"/>
      <c r="L78" s="43"/>
    </row>
  </sheetData>
  <mergeCells count="23">
    <mergeCell ref="B77:K77"/>
    <mergeCell ref="B78:K78"/>
    <mergeCell ref="C65:F65"/>
    <mergeCell ref="C67:I67"/>
    <mergeCell ref="C68:I68"/>
    <mergeCell ref="C69:I69"/>
    <mergeCell ref="C70:I70"/>
    <mergeCell ref="B75:C75"/>
    <mergeCell ref="D75:G75"/>
    <mergeCell ref="I75:L75"/>
    <mergeCell ref="A71:J71"/>
    <mergeCell ref="A64:A65"/>
    <mergeCell ref="A1:J1"/>
    <mergeCell ref="A2:J2"/>
    <mergeCell ref="A3:F3"/>
    <mergeCell ref="G3:I3"/>
    <mergeCell ref="A6:A12"/>
    <mergeCell ref="A60:A63"/>
    <mergeCell ref="A13:A21"/>
    <mergeCell ref="A22:A31"/>
    <mergeCell ref="A32:A35"/>
    <mergeCell ref="A36:A47"/>
    <mergeCell ref="A48:A59"/>
  </mergeCells>
  <pageMargins left="0.7" right="0" top="0.5" bottom="0.5" header="0.3" footer="0.3"/>
  <pageSetup scale="75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OP 60.20MX9.20M Madhaibhata</vt:lpstr>
      <vt:lpstr>OP 60.20MX9.20M Jorapali</vt:lpstr>
      <vt:lpstr>OP 60.20MX9.20M Jhumka</vt:lpstr>
      <vt:lpstr>OP 60.20MX9.20M Senduras</vt:lpstr>
      <vt:lpstr>'OP 60.20MX9.20M Jhumka'!Print_Area</vt:lpstr>
      <vt:lpstr>'OP 60.20MX9.20M Jorapali'!Print_Area</vt:lpstr>
      <vt:lpstr>'OP 60.20MX9.20M Madhaibhata'!Print_Area</vt:lpstr>
      <vt:lpstr>'OP 60.20MX9.20M Senduras'!Print_Area</vt:lpstr>
      <vt:lpstr>'OP 60.20MX9.20M Jhumka'!Print_Titles</vt:lpstr>
      <vt:lpstr>'OP 60.20MX9.20M Jorapali'!Print_Titles</vt:lpstr>
      <vt:lpstr>'OP 60.20MX9.20M Madhaibhata'!Print_Titles</vt:lpstr>
      <vt:lpstr>'OP 60.20MX9.20M Senduras'!Print_Titles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Durga</cp:lastModifiedBy>
  <cp:lastPrinted>2024-10-22T17:24:45Z</cp:lastPrinted>
  <dcterms:created xsi:type="dcterms:W3CDTF">2024-09-05T10:25:45Z</dcterms:created>
  <dcterms:modified xsi:type="dcterms:W3CDTF">2025-09-25T09:43:15Z</dcterms:modified>
</cp:coreProperties>
</file>