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840" windowHeight="13740"/>
  </bookViews>
  <sheets>
    <sheet name="1922 F" sheetId="4" r:id="rId1"/>
  </sheets>
  <definedNames>
    <definedName name="_xlnm._FilterDatabase" localSheetId="0" hidden="1">'1922 F'!$A$11:$N$66</definedName>
    <definedName name="_xlnm.Print_Area" localSheetId="0">'1922 F'!$A$1:$N$76</definedName>
    <definedName name="_xlnm.Print_Titles" localSheetId="0">'1922 F'!$11:$11</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 i="4"/>
  <c r="J26"/>
  <c r="J59"/>
  <c r="J60"/>
  <c r="J13"/>
  <c r="J14"/>
  <c r="J15"/>
  <c r="J17"/>
  <c r="J18"/>
  <c r="J19"/>
  <c r="J20"/>
  <c r="J21"/>
  <c r="J22"/>
  <c r="J23"/>
  <c r="J24"/>
  <c r="J25"/>
  <c r="J27"/>
  <c r="J28"/>
  <c r="J29"/>
  <c r="J30"/>
  <c r="J31"/>
  <c r="J32"/>
  <c r="J33"/>
  <c r="J34"/>
  <c r="J35"/>
  <c r="J36"/>
  <c r="J37"/>
  <c r="J38"/>
  <c r="J39"/>
  <c r="J40"/>
  <c r="J41"/>
  <c r="J42"/>
  <c r="J43"/>
  <c r="J44"/>
  <c r="J45"/>
  <c r="J46"/>
  <c r="J47"/>
  <c r="J48"/>
  <c r="J49"/>
  <c r="J50"/>
  <c r="J51"/>
  <c r="J52"/>
  <c r="J53"/>
  <c r="J54"/>
  <c r="J55"/>
  <c r="J56"/>
  <c r="J57"/>
  <c r="J12"/>
  <c r="J58" s="1"/>
  <c r="J63" l="1"/>
  <c r="J62"/>
  <c r="J61"/>
  <c r="J64" s="1"/>
  <c r="J65" s="1"/>
</calcChain>
</file>

<file path=xl/sharedStrings.xml><?xml version="1.0" encoding="utf-8"?>
<sst xmlns="http://schemas.openxmlformats.org/spreadsheetml/2006/main" count="308" uniqueCount="116">
  <si>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</si>
  <si>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</si>
  <si>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</si>
  <si>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</si>
  <si>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</si>
  <si>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</si>
  <si>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</si>
  <si>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</si>
  <si>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</si>
  <si>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</si>
  <si>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Year</t>
  </si>
  <si>
    <t>Item Code</t>
  </si>
  <si>
    <t>Description</t>
  </si>
  <si>
    <t>UOM</t>
  </si>
  <si>
    <t>Rate</t>
  </si>
  <si>
    <t>Quantity</t>
  </si>
  <si>
    <t>Amount</t>
  </si>
  <si>
    <t>Ref Serial No</t>
  </si>
  <si>
    <t>CREDIT ITEM (0/1)</t>
  </si>
  <si>
    <t>Calc Field(Y/N)</t>
  </si>
  <si>
    <t>Offset Price</t>
  </si>
  <si>
    <t>PWD</t>
  </si>
  <si>
    <t>PMGSY</t>
  </si>
  <si>
    <t>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central line, setting out curves and recording of central line levels and other required levels and distances etc. including setting out of cross-drainage structures &amp; bridges  with required reference pillars and marking etc. as directed by Engineer-in-Charge.</t>
  </si>
  <si>
    <t>KM</t>
  </si>
  <si>
    <t>N</t>
  </si>
  <si>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t>
  </si>
  <si>
    <t>sqm</t>
  </si>
  <si>
    <t>cum</t>
  </si>
  <si>
    <t>3.8(i)</t>
  </si>
  <si>
    <t xml:space="preserve">Construction of unlined surface drains of average cross-sectional area 0.40 sqm in soil to specified lines, grades, levels and dimensions. Excavated material to be used in embankment with all lift and lead of 50 m as per Technical Specification Clause 307.
</t>
  </si>
  <si>
    <t>M</t>
  </si>
  <si>
    <t>3.5 (I)</t>
  </si>
  <si>
    <t xml:space="preserve">Excavation for roadway in soil for carrying of cut earth to embankment site with a lift upto 1.5 m and lead upto 50 m as per Technical Specification Clause 302.3
</t>
  </si>
  <si>
    <t>3.3 (I)</t>
  </si>
  <si>
    <t xml:space="preserve">Construction of embankment with approved materials deposited at site from roadway cutting and excavation from drain and foundation of other structures graded and compacted to meet requirement of Tables 300.1 and 300.2 as per Technical Specification Clause 301.5
</t>
  </si>
  <si>
    <t>3.4 (II)</t>
  </si>
  <si>
    <t xml:space="preserve">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
</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</si>
  <si>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</si>
  <si>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 xml:space="preserve">Water Bound Macadam with Crushable Screenings
(2)WBM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
</t>
  </si>
  <si>
    <t>(B) 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</si>
  <si>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5.2 (iii)</t>
  </si>
  <si>
    <t xml:space="preserve">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(II) Bitumen (VG-30)
</t>
  </si>
  <si>
    <t xml:space="preserve">Seal Coat
 Providing and laying seal coat sealing the voids in a bituminous surface laid to the specified levels, grade and cross fall using Type A, Type B and Type C as per Technical Specification Clause 510, Viscocity grade (VG) Bitumen specification as per IS 73:2006
 Case - II  :  Type B
  (II) Bitumen (VG-30)
</t>
  </si>
  <si>
    <t>9.2 A</t>
  </si>
  <si>
    <t>9.2 B</t>
  </si>
  <si>
    <t>Providing &amp; Fixing of PMGSY 'Logo' board
Providing and fixing of typical PMGSY logo board as per MoRD specifications and drawings.</t>
  </si>
  <si>
    <t xml:space="preserve">9.14 (B) </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</si>
  <si>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</si>
  <si>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</si>
  <si>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t>
  </si>
  <si>
    <t xml:space="preserve"> (ii)</t>
  </si>
  <si>
    <t>Ordinary Kilometer Stone (Precast)</t>
  </si>
  <si>
    <t>(iii)</t>
  </si>
  <si>
    <t>200 m stone (precast)</t>
  </si>
  <si>
    <t>Boundary Pillar
Reinforced cement concrete M15 grade boundary pillars/local stone of standard design as per IRC:25, fixed in position including finishing and lettering but excluding painting as per drawing and Technical Specification Clause 1704</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</si>
  <si>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</si>
  <si>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Ordinary soil
i. Upto 3 m depth
</t>
  </si>
  <si>
    <t>Providing concrete for plain/reinforced concrete in open foundation complete as per drawings and technical specifications Clause 802, 803, 1202 &amp; 1203
II. P.C.C grade M 15(Nominal mix (1:2.5:5)</t>
  </si>
  <si>
    <t xml:space="preserve">7.18 Plain/reinforced cement concrete in substructure complete as per drawings and technical specification Clauses 802, 804, 805, 806, 807, 1202 ans 1204
 For height upto 5 m
 I. P.C.C grade M 15 (Nominal mix (1:2.5:5)
</t>
  </si>
  <si>
    <t>MT</t>
  </si>
  <si>
    <t>Providing and laying reinforced cement concrete in superstructure as per drawing and technical specifications Clauses 800, 1205.4 and 1205.5
(ii) R.C.C M 25 (Design mix)</t>
  </si>
  <si>
    <t>Supplying, fitting, and placing HYSD bar reinforcement in superstructure complete as per drawing and technical specifications Clauses 1002, 1010 and 1202</t>
  </si>
  <si>
    <t>Filler Joint
(ii) Providing and fixing 20 mm thick compressible fibre board in expansion joint complete as per drawing and technical specifications</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</si>
  <si>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</si>
  <si>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 xml:space="preserve">Backfilling behind abutment, wing wall and return wall complete as per drawings &amp; technical specification Clause 1204.3.8
(i) Granular material
</t>
  </si>
  <si>
    <t>1st Year Maintenance</t>
  </si>
  <si>
    <t>2nd Year Maintenance</t>
  </si>
  <si>
    <t>3rd Year Maintenance</t>
  </si>
  <si>
    <t>4th Year Maintenance</t>
  </si>
  <si>
    <t>5th Year Maintenance</t>
  </si>
  <si>
    <t>Total Amount :-</t>
  </si>
  <si>
    <t>Grand Total :-</t>
  </si>
  <si>
    <r>
      <rPr>
        <u/>
        <sz val="10"/>
        <rFont val="Arial"/>
        <family val="2"/>
        <charset val="204"/>
      </rPr>
      <t>Compacting Original Ground / Existing Embankment</t>
    </r>
    <r>
      <rPr>
        <sz val="10"/>
        <rFont val="Arial"/>
        <family val="2"/>
        <charset val="204"/>
      </rPr>
      <t xml:space="preserve">
Loosening, Levelling and Compacting original ground/existing embankment/ 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r>
  </si>
  <si>
    <r>
      <t>Water Bound Macadam with Crushable Screenings
(3)WBM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t>
    </r>
    <r>
      <rPr>
        <b/>
        <i/>
        <sz val="10"/>
        <rFont val="Arial"/>
        <family val="2"/>
      </rPr>
      <t/>
    </r>
  </si>
  <si>
    <r>
      <rPr>
        <u/>
        <sz val="10"/>
        <rFont val="Arial"/>
        <family val="2"/>
        <charset val="204"/>
      </rPr>
      <t xml:space="preserve">Primer coat </t>
    </r>
    <r>
      <rPr>
        <sz val="10"/>
        <rFont val="Arial"/>
        <family val="2"/>
        <charset val="204"/>
      </rPr>
      <t xml:space="preserve">  Providing and applying primer coat with bitumen emulsion (SS-1) on prepared surface of granular base including cleaning of road surface and spraying primer at the rate of 0.70-1.0 kg/sqm using mechanical means as per Technical Specification Clause 502</t>
    </r>
  </si>
  <si>
    <r>
      <rPr>
        <u/>
        <sz val="10"/>
        <rFont val="Arial"/>
        <family val="2"/>
        <charset val="204"/>
      </rPr>
      <t xml:space="preserve">Tack coat </t>
    </r>
    <r>
      <rPr>
        <sz val="10"/>
        <rFont val="Arial"/>
        <family val="2"/>
        <charset val="204"/>
      </rPr>
      <t xml:space="preserve">   Providing and applying tack coat with Bitumen emulsion (RS-1)  using emulsion  distributor at the rate of 0.25 to 0.30 kg per sqm on the prepared granular surfaces treated with primer &amp; cleaned with Hydraulic broom as per Technical Specification Clause 503.</t>
    </r>
  </si>
  <si>
    <r>
      <rPr>
        <u/>
        <sz val="10"/>
        <rFont val="Arial"/>
        <family val="2"/>
        <charset val="204"/>
      </rPr>
      <t>Semi-Reflective Traffic signs upto 0.90 sqm</t>
    </r>
    <r>
      <rPr>
        <sz val="10"/>
        <rFont val="Arial"/>
        <family val="2"/>
        <charset val="204"/>
      </rPr>
      <t xml:space="preserve">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r>
  </si>
  <si>
    <r>
      <rPr>
        <u/>
        <sz val="10"/>
        <rFont val="Arial"/>
        <family val="2"/>
        <charset val="204"/>
      </rPr>
      <t xml:space="preserve"> Semi-Reflective Traffic signs more than 0.90 sqm sign board</t>
    </r>
    <r>
      <rPr>
        <sz val="10"/>
        <rFont val="Arial"/>
        <family val="2"/>
        <charset val="204"/>
      </rPr>
      <t xml:space="preserve">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r>
  </si>
  <si>
    <r>
      <rPr>
        <u/>
        <sz val="10"/>
        <rFont val="Arial"/>
        <family val="2"/>
        <charset val="204"/>
      </rPr>
      <t>Providing and Fixing Informtory and Logo Board of PMGSY Project</t>
    </r>
    <r>
      <rPr>
        <sz val="10"/>
        <rFont val="Arial"/>
        <family val="2"/>
        <charset val="204"/>
      </rPr>
      <t xml:space="preserve">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r>
  </si>
  <si>
    <r>
      <rPr>
        <u/>
        <sz val="10"/>
        <rFont val="Arial"/>
        <family val="2"/>
        <charset val="204"/>
      </rPr>
      <t>Kilometre Stones &amp; Boundary Pillar</t>
    </r>
    <r>
      <rPr>
        <sz val="10"/>
        <rFont val="Arial"/>
        <family val="2"/>
        <charset val="204"/>
      </rPr>
      <t xml:space="preserve">
Reinforced cement concrete M15  grade kilometre stone/local stone of standard design as per IRC:8 fixing in position including painting and printing, etc as per drawing and Technical Specification Clause 1703
5th Kilometre Stone (precast)</t>
    </r>
  </si>
  <si>
    <t>II</t>
  </si>
  <si>
    <t xml:space="preserve">Providing and laying reinforced cement concrete in superstructure as per drawing and technical specifications Clauses 800, 1205.4 and 1205.5
(i) R.C.C M 20 </t>
  </si>
  <si>
    <r>
      <t xml:space="preserve">Providing and laying </t>
    </r>
    <r>
      <rPr>
        <b/>
        <sz val="10"/>
        <rFont val="Arial"/>
        <family val="2"/>
      </rPr>
      <t>filter material underneath pitching in slopes</t>
    </r>
    <r>
      <rPr>
        <sz val="10"/>
        <rFont val="Arial"/>
        <family val="2"/>
      </rPr>
      <t xml:space="preserve"> complete as per drawing and technical specifications Clause 1302</t>
    </r>
  </si>
  <si>
    <t>Providing and laying pitching on slopes laid over prepared filter media as per drawing and technical specifications Clause 1302</t>
  </si>
  <si>
    <t>7.6 (A)</t>
  </si>
  <si>
    <t>11.7.ii</t>
  </si>
  <si>
    <t>Maintenance of Slab type Culverts by way of clearing, Cleaning, Erosion repair, repairs to cracks, parapet walls and Protection works as per drawing and technical specification Clasue 1908</t>
  </si>
  <si>
    <t>(ii)Ordinary rock (not requiring blasting) i. Upto 3 m depth</t>
  </si>
  <si>
    <t>provinding and laying cement concrete wearing course M 30 Grade including reinforcemenr complete as per drawing and technical sp clause 1204.</t>
  </si>
  <si>
    <r>
      <rPr>
        <u/>
        <sz val="10"/>
        <rFont val="Arial"/>
        <family val="2"/>
        <charset val="204"/>
      </rPr>
      <t>GSB</t>
    </r>
    <r>
      <rPr>
        <sz val="10"/>
        <rFont val="Arial"/>
        <family val="2"/>
        <charset val="204"/>
      </rPr>
      <t xml:space="preserve">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r>
  </si>
  <si>
    <t>3.12 (a)</t>
  </si>
  <si>
    <t>4.1 (a)</t>
  </si>
  <si>
    <t>3.12 (b)</t>
  </si>
  <si>
    <t>Each</t>
  </si>
  <si>
    <t>Nos</t>
  </si>
  <si>
    <t xml:space="preserve">SAY RS. </t>
  </si>
  <si>
    <t>Sub-Engineer</t>
  </si>
  <si>
    <t>Sub-Divisional Officer</t>
  </si>
  <si>
    <t xml:space="preserve">EXECUTIVE ENGINEER </t>
  </si>
  <si>
    <t>P.W.D.(B &amp; R )Sub Division-Konta</t>
  </si>
  <si>
    <t xml:space="preserve">P.W.D.(B &amp; R )  Sukma Division Sukma </t>
  </si>
  <si>
    <t>Providing &amp; Laying Cement Concrete Pipe NP3  on first class bedding of granular material including fixing collar with cement sand mortar 1:2 but excluding excavation, protection works, backfilling, concrete and masonary work in head wall and parapets as per clause 1106 .
(A) 600 mm Dia.</t>
  </si>
  <si>
    <t>Providing &amp; Laying Cement Concrete Pipe NP3  on first class bedding of granular material including fixing collar with cement sand mortar 1:2 but excluding excavation, protection works, backfilling, concrete and masonary work in head wall and parapets as per clause 1106 .(A) 1000 mm Dia.</t>
  </si>
  <si>
    <t>7.6 (B)</t>
  </si>
  <si>
    <t>Dismantling of existing structures like culverts, bridges, retaining walls and other structure comprising of stone masonry, including disposal of unserviceable material and stacking the serviceable material with all lift and lead of 1000 m as per Technical Specification Clause 202.
By Manual Means 
(B) Cement Concrte</t>
  </si>
  <si>
    <t>Removing all types of Hume pipes and stacking within a lead of 1000 m including Earthwork and Dismantling of Masonry Works as per Technical Specification Clause 202 (A) Upto 600 mm dia Hume Pipe</t>
  </si>
  <si>
    <t>2.1 (A)</t>
  </si>
  <si>
    <t>2.1 (B)</t>
  </si>
  <si>
    <t>Removing all types of Hume pipes and stacking within a lead of 1000 m including Earthwork and Dismantling of Masonry Works as per Technical Specification Clause 202 (B) Upto 900 mm dia Hume Pipe</t>
  </si>
  <si>
    <t>7.18 (I)</t>
  </si>
  <si>
    <t>7.18 (II)</t>
  </si>
  <si>
    <t xml:space="preserve">200.35 Lacs </t>
  </si>
  <si>
    <t xml:space="preserve">CONSTRUCTION &amp; MAINTENANCE OF ERRABORR TO CHIKALGUDA ROAD LENGTH 5.10 KM. (BALANCE WORK) (RCPLWE PROJECT) DISTT-SUKMA.                                  </t>
  </si>
  <si>
    <t>PAC Rs:-</t>
  </si>
  <si>
    <t xml:space="preserve">200.35 lacs </t>
  </si>
</sst>
</file>

<file path=xl/styles.xml><?xml version="1.0" encoding="utf-8"?>
<styleSheet xmlns="http://schemas.openxmlformats.org/spreadsheetml/2006/main">
  <numFmts count="4">
    <numFmt numFmtId="164" formatCode="0.0"/>
    <numFmt numFmtId="165" formatCode="0.000"/>
    <numFmt numFmtId="166" formatCode="0.0000000000000000"/>
    <numFmt numFmtId="167" formatCode="0.0000000000000000000000000000000000000000000000000000"/>
  </numFmts>
  <fonts count="17">
    <font>
      <sz val="11"/>
      <color theme="1"/>
      <name val="Calibri"/>
      <family val="2"/>
      <scheme val="minor"/>
    </font>
    <font>
      <b/>
      <sz val="11"/>
      <name val="Calibri"/>
      <family val="2"/>
      <charset val="204"/>
    </font>
    <font>
      <b/>
      <sz val="18"/>
      <color indexed="8"/>
      <name val="Calibri"/>
      <family val="2"/>
      <scheme val="minor"/>
    </font>
    <font>
      <sz val="10"/>
      <name val="Arial"/>
      <family val="2"/>
      <charset val="204"/>
    </font>
    <font>
      <sz val="10"/>
      <name val="Arial"/>
      <family val="2"/>
    </font>
    <font>
      <sz val="11"/>
      <name val="Arial"/>
      <family val="2"/>
      <charset val="204"/>
    </font>
    <font>
      <u/>
      <sz val="10"/>
      <name val="Arial"/>
      <family val="2"/>
      <charset val="204"/>
    </font>
    <font>
      <b/>
      <i/>
      <sz val="10"/>
      <name val="Arial"/>
      <family val="2"/>
    </font>
    <font>
      <sz val="12"/>
      <name val="Arial"/>
      <family val="2"/>
      <charset val="204"/>
    </font>
    <font>
      <b/>
      <sz val="12"/>
      <name val="Arial"/>
      <family val="2"/>
    </font>
    <font>
      <sz val="10"/>
      <color rgb="FFFF0000"/>
      <name val="Arial"/>
      <family val="2"/>
      <charset val="204"/>
    </font>
    <font>
      <i/>
      <sz val="10"/>
      <name val="Arial"/>
      <family val="2"/>
    </font>
    <font>
      <b/>
      <sz val="10"/>
      <name val="Arial"/>
      <family val="2"/>
    </font>
    <font>
      <b/>
      <sz val="9"/>
      <name val="Times New Roman"/>
      <family val="1"/>
    </font>
    <font>
      <b/>
      <sz val="11"/>
      <name val="Arial"/>
      <family val="2"/>
    </font>
    <font>
      <b/>
      <sz val="12"/>
      <color theme="1"/>
      <name val="Arial Narrow"/>
      <family val="2"/>
    </font>
    <font>
      <b/>
      <sz val="14"/>
      <color theme="1"/>
      <name val="Calibri"/>
      <family val="2"/>
      <scheme val="minor"/>
    </font>
  </fonts>
  <fills count="7">
    <fill>
      <patternFill patternType="none"/>
    </fill>
    <fill>
      <patternFill patternType="gray125"/>
    </fill>
    <fill>
      <patternFill patternType="mediumGray">
        <bgColor indexed="42"/>
      </patternFill>
    </fill>
    <fill>
      <patternFill patternType="mediumGray">
        <bgColor indexed="13"/>
      </patternFill>
    </fill>
    <fill>
      <patternFill patternType="solid">
        <fgColor rgb="FFFFFFFF"/>
        <bgColor rgb="FF000000"/>
      </patternFill>
    </fill>
    <fill>
      <patternFill patternType="solid">
        <fgColor rgb="FFFFFF00"/>
        <bgColor indexed="64"/>
      </patternFill>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6">
    <xf numFmtId="0" fontId="0" fillId="0" borderId="0" xfId="0"/>
    <xf numFmtId="0" fontId="0" fillId="0" borderId="0" xfId="0" applyAlignment="1">
      <alignment vertical="top"/>
    </xf>
    <xf numFmtId="0" fontId="3" fillId="0" borderId="2" xfId="0" applyFont="1" applyBorder="1" applyAlignment="1">
      <alignment horizontal="center" vertical="top" wrapText="1"/>
    </xf>
    <xf numFmtId="0" fontId="3" fillId="0" borderId="2" xfId="0" applyFont="1" applyBorder="1" applyAlignment="1" applyProtection="1">
      <alignment horizontal="center" vertical="top"/>
      <protection locked="0"/>
    </xf>
    <xf numFmtId="164" fontId="3" fillId="0" borderId="2" xfId="0" applyNumberFormat="1" applyFont="1" applyBorder="1" applyAlignment="1">
      <alignment horizontal="center" vertical="top" wrapText="1"/>
    </xf>
    <xf numFmtId="2" fontId="5" fillId="0" borderId="2" xfId="0" applyNumberFormat="1" applyFont="1" applyBorder="1" applyAlignment="1">
      <alignment horizontal="center" vertical="top" wrapText="1"/>
    </xf>
    <xf numFmtId="165" fontId="5" fillId="0" borderId="2" xfId="0" applyNumberFormat="1" applyFont="1" applyBorder="1" applyAlignment="1">
      <alignment horizontal="center" vertical="top" wrapText="1"/>
    </xf>
    <xf numFmtId="1" fontId="5" fillId="0" borderId="2" xfId="0" applyNumberFormat="1" applyFont="1" applyBorder="1" applyAlignment="1">
      <alignment horizontal="center" vertical="top" wrapText="1"/>
    </xf>
    <xf numFmtId="0" fontId="3" fillId="0" borderId="0" xfId="0" applyFont="1" applyAlignment="1">
      <alignment vertical="top"/>
    </xf>
    <xf numFmtId="2" fontId="3" fillId="0" borderId="2" xfId="0" applyNumberFormat="1" applyFont="1" applyBorder="1" applyAlignment="1">
      <alignment horizontal="center" vertical="top" wrapText="1"/>
    </xf>
    <xf numFmtId="0" fontId="5"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2" fontId="8" fillId="0" borderId="2" xfId="0" applyNumberFormat="1" applyFont="1" applyBorder="1" applyAlignment="1">
      <alignment horizontal="center" vertical="top"/>
    </xf>
    <xf numFmtId="0" fontId="9" fillId="0" borderId="0" xfId="0" applyFont="1" applyAlignment="1">
      <alignment vertical="top"/>
    </xf>
    <xf numFmtId="1" fontId="3" fillId="0" borderId="0" xfId="0" applyNumberFormat="1" applyFont="1" applyAlignment="1">
      <alignment vertical="top"/>
    </xf>
    <xf numFmtId="0" fontId="10" fillId="0" borderId="0" xfId="0" applyFont="1" applyAlignment="1">
      <alignment vertical="top"/>
    </xf>
    <xf numFmtId="0" fontId="7" fillId="0" borderId="2" xfId="0" applyFont="1" applyBorder="1" applyAlignment="1">
      <alignment horizontal="center" vertical="top" wrapText="1"/>
    </xf>
    <xf numFmtId="2" fontId="14" fillId="0" borderId="2" xfId="0" applyNumberFormat="1" applyFont="1" applyBorder="1" applyAlignment="1">
      <alignment horizontal="center" vertical="top" wrapText="1"/>
    </xf>
    <xf numFmtId="0" fontId="4" fillId="0" borderId="2" xfId="0" applyFont="1" applyBorder="1" applyAlignment="1">
      <alignment horizontal="center" vertical="top" wrapText="1"/>
    </xf>
    <xf numFmtId="0" fontId="13" fillId="4" borderId="2" xfId="0" applyFont="1" applyFill="1" applyBorder="1" applyAlignment="1">
      <alignment horizontal="left" vertical="top" wrapText="1"/>
    </xf>
    <xf numFmtId="1" fontId="3" fillId="0" borderId="2" xfId="0" applyNumberFormat="1" applyFont="1" applyBorder="1" applyAlignment="1">
      <alignment horizontal="center" vertical="top"/>
    </xf>
    <xf numFmtId="1" fontId="9" fillId="5" borderId="2" xfId="0" applyNumberFormat="1" applyFont="1" applyFill="1" applyBorder="1" applyAlignment="1">
      <alignment horizontal="center" vertical="center"/>
    </xf>
    <xf numFmtId="0" fontId="9" fillId="0" borderId="2" xfId="0" applyFont="1" applyBorder="1" applyAlignment="1">
      <alignment horizontal="center" vertical="top"/>
    </xf>
    <xf numFmtId="0" fontId="3" fillId="0" borderId="2" xfId="0" applyFont="1" applyBorder="1" applyAlignment="1">
      <alignment horizontal="center" vertical="top"/>
    </xf>
    <xf numFmtId="2" fontId="15" fillId="0" borderId="0" xfId="0" applyNumberFormat="1" applyFont="1" applyAlignment="1">
      <alignment vertical="top" wrapText="1"/>
    </xf>
    <xf numFmtId="0" fontId="4" fillId="0" borderId="2" xfId="0" applyFont="1" applyBorder="1" applyAlignment="1" applyProtection="1">
      <alignment horizontal="center" vertical="top"/>
      <protection locked="0"/>
    </xf>
    <xf numFmtId="1" fontId="3" fillId="0" borderId="2" xfId="0" applyNumberFormat="1" applyFont="1" applyBorder="1" applyAlignment="1" applyProtection="1">
      <alignment horizontal="center" vertical="top"/>
      <protection locked="0"/>
    </xf>
    <xf numFmtId="0" fontId="10" fillId="0" borderId="2" xfId="0" applyFont="1" applyBorder="1" applyAlignment="1">
      <alignment horizontal="center" vertical="top"/>
    </xf>
    <xf numFmtId="0" fontId="4" fillId="0" borderId="2" xfId="0" applyFont="1" applyBorder="1" applyAlignment="1">
      <alignment horizontal="center" vertical="top"/>
    </xf>
    <xf numFmtId="0" fontId="13" fillId="4" borderId="2" xfId="0" applyFont="1" applyFill="1" applyBorder="1" applyAlignment="1">
      <alignment horizontal="center" vertical="top" wrapText="1"/>
    </xf>
    <xf numFmtId="1" fontId="9" fillId="0" borderId="2" xfId="0" applyNumberFormat="1" applyFont="1" applyBorder="1" applyAlignment="1">
      <alignment horizontal="center" vertical="top"/>
    </xf>
    <xf numFmtId="0" fontId="1" fillId="3" borderId="3" xfId="0" applyFont="1" applyFill="1" applyBorder="1" applyAlignment="1">
      <alignment vertical="top" wrapText="1"/>
    </xf>
    <xf numFmtId="0" fontId="3" fillId="0" borderId="2" xfId="0" applyFont="1" applyBorder="1" applyAlignment="1">
      <alignment horizontal="left" vertical="top" wrapText="1"/>
    </xf>
    <xf numFmtId="0" fontId="4" fillId="0" borderId="2" xfId="0" applyFont="1" applyBorder="1" applyAlignment="1">
      <alignment horizontal="left" vertical="top"/>
    </xf>
    <xf numFmtId="166" fontId="3" fillId="0" borderId="2" xfId="0" applyNumberFormat="1" applyFont="1" applyBorder="1" applyAlignment="1">
      <alignment horizontal="left" vertical="top" wrapText="1"/>
    </xf>
    <xf numFmtId="167" fontId="3" fillId="0" borderId="2" xfId="0" applyNumberFormat="1" applyFont="1" applyBorder="1" applyAlignment="1">
      <alignment horizontal="left" vertical="top" wrapText="1"/>
    </xf>
    <xf numFmtId="0" fontId="11" fillId="0" borderId="2" xfId="0" applyFont="1" applyBorder="1" applyAlignment="1">
      <alignment horizontal="left" vertical="center" wrapText="1"/>
    </xf>
    <xf numFmtId="0" fontId="11" fillId="6" borderId="2" xfId="0" applyFont="1" applyFill="1" applyBorder="1" applyAlignment="1">
      <alignment horizontal="left" vertical="center" wrapText="1"/>
    </xf>
    <xf numFmtId="2" fontId="9" fillId="5" borderId="2" xfId="0" applyNumberFormat="1" applyFont="1" applyFill="1" applyBorder="1" applyAlignment="1">
      <alignment horizontal="center" vertical="center"/>
    </xf>
    <xf numFmtId="2" fontId="15" fillId="0" borderId="0" xfId="0" applyNumberFormat="1" applyFont="1" applyAlignment="1">
      <alignment horizontal="center" vertical="center" wrapText="1"/>
    </xf>
    <xf numFmtId="0" fontId="1" fillId="2" borderId="0" xfId="0" applyFont="1" applyFill="1" applyAlignment="1">
      <alignment vertical="top"/>
    </xf>
    <xf numFmtId="0" fontId="2" fillId="0" borderId="1" xfId="0" applyFont="1" applyBorder="1" applyAlignment="1">
      <alignment horizontal="center" vertical="top" wrapText="1"/>
    </xf>
    <xf numFmtId="0" fontId="9" fillId="0" borderId="2" xfId="0" applyFont="1" applyBorder="1" applyAlignment="1">
      <alignment horizontal="center" vertical="top"/>
    </xf>
    <xf numFmtId="2" fontId="15" fillId="0" borderId="0" xfId="0" applyNumberFormat="1" applyFont="1" applyAlignment="1">
      <alignment horizontal="center" vertical="top" wrapText="1"/>
    </xf>
    <xf numFmtId="0" fontId="16" fillId="0" borderId="0" xfId="0" applyFont="1" applyAlignment="1">
      <alignment horizontal="center" vertical="top"/>
    </xf>
    <xf numFmtId="0" fontId="16" fillId="0" borderId="0" xfId="0" applyFont="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FFFF00"/>
  </sheetPr>
  <dimension ref="A1:N72"/>
  <sheetViews>
    <sheetView tabSelected="1" view="pageBreakPreview" zoomScaleSheetLayoutView="100" workbookViewId="0">
      <selection activeCell="J16" sqref="J16"/>
    </sheetView>
  </sheetViews>
  <sheetFormatPr defaultColWidth="9.140625" defaultRowHeight="12.75"/>
  <cols>
    <col min="1" max="1" width="11" style="8" bestFit="1" customWidth="1"/>
    <col min="2" max="2" width="12" style="8" bestFit="1" customWidth="1"/>
    <col min="3" max="3" width="8" style="8" customWidth="1"/>
    <col min="4" max="4" width="7.42578125" style="8" customWidth="1"/>
    <col min="5" max="5" width="10.42578125" style="8" bestFit="1" customWidth="1"/>
    <col min="6" max="6" width="46.7109375" style="8" customWidth="1"/>
    <col min="7" max="7" width="5.7109375" style="8" bestFit="1" customWidth="1"/>
    <col min="8" max="8" width="14.7109375" style="14" customWidth="1"/>
    <col min="9" max="9" width="11.85546875" style="8" bestFit="1" customWidth="1"/>
    <col min="10" max="10" width="16.5703125" style="14" customWidth="1"/>
    <col min="11" max="11" width="7.7109375" style="14" customWidth="1"/>
    <col min="12" max="14" width="6.42578125" style="8" customWidth="1"/>
    <col min="15" max="16384" width="9.140625" style="8"/>
  </cols>
  <sheetData>
    <row r="1" spans="1:14" s="1" customFormat="1" ht="15">
      <c r="A1" s="40" t="s">
        <v>0</v>
      </c>
      <c r="B1" s="40"/>
      <c r="C1" s="40"/>
      <c r="D1" s="40"/>
      <c r="E1" s="40"/>
      <c r="F1" s="40"/>
      <c r="G1" s="40"/>
      <c r="H1" s="40"/>
      <c r="I1" s="40"/>
      <c r="J1" s="40"/>
      <c r="K1" s="40"/>
      <c r="L1" s="40"/>
      <c r="M1" s="40"/>
    </row>
    <row r="2" spans="1:14" s="1" customFormat="1" ht="15">
      <c r="A2" s="40" t="s">
        <v>1</v>
      </c>
      <c r="B2" s="40"/>
      <c r="C2" s="40"/>
      <c r="D2" s="40"/>
      <c r="E2" s="40"/>
      <c r="F2" s="40"/>
      <c r="G2" s="40"/>
      <c r="H2" s="40"/>
      <c r="I2" s="40"/>
      <c r="J2" s="40"/>
      <c r="K2" s="40"/>
      <c r="L2" s="40"/>
      <c r="M2" s="40"/>
    </row>
    <row r="3" spans="1:14" s="1" customFormat="1" ht="15">
      <c r="A3" s="40" t="s">
        <v>2</v>
      </c>
      <c r="B3" s="40"/>
      <c r="C3" s="40"/>
      <c r="D3" s="40"/>
      <c r="E3" s="40"/>
      <c r="F3" s="40"/>
      <c r="G3" s="40"/>
      <c r="H3" s="40"/>
      <c r="I3" s="40"/>
      <c r="J3" s="40"/>
      <c r="K3" s="40"/>
      <c r="L3" s="40"/>
      <c r="M3" s="40"/>
    </row>
    <row r="4" spans="1:14" s="1" customFormat="1" ht="15">
      <c r="A4" s="40" t="s">
        <v>3</v>
      </c>
      <c r="B4" s="40"/>
      <c r="C4" s="40"/>
      <c r="D4" s="40"/>
      <c r="E4" s="40"/>
      <c r="F4" s="40"/>
      <c r="G4" s="40"/>
      <c r="H4" s="40"/>
      <c r="I4" s="40"/>
      <c r="J4" s="40"/>
      <c r="K4" s="40"/>
      <c r="L4" s="40"/>
      <c r="M4" s="40"/>
    </row>
    <row r="5" spans="1:14" s="1" customFormat="1" ht="15">
      <c r="A5" s="40" t="s">
        <v>4</v>
      </c>
      <c r="B5" s="40"/>
      <c r="C5" s="40"/>
      <c r="D5" s="40"/>
      <c r="E5" s="40"/>
      <c r="F5" s="40"/>
      <c r="G5" s="40"/>
      <c r="H5" s="40"/>
      <c r="I5" s="40"/>
      <c r="J5" s="40"/>
      <c r="K5" s="40"/>
      <c r="L5" s="40"/>
      <c r="M5" s="40"/>
    </row>
    <row r="6" spans="1:14" s="1" customFormat="1" ht="15">
      <c r="A6" s="40" t="s">
        <v>5</v>
      </c>
      <c r="B6" s="40"/>
      <c r="C6" s="40"/>
      <c r="D6" s="40"/>
      <c r="E6" s="40"/>
      <c r="F6" s="40"/>
      <c r="G6" s="40"/>
      <c r="H6" s="40"/>
      <c r="I6" s="40"/>
      <c r="J6" s="40"/>
      <c r="K6" s="40"/>
      <c r="L6" s="40"/>
      <c r="M6" s="40"/>
    </row>
    <row r="7" spans="1:14" s="1" customFormat="1" ht="15">
      <c r="A7" s="40" t="s">
        <v>6</v>
      </c>
      <c r="B7" s="40"/>
      <c r="C7" s="40"/>
      <c r="D7" s="40"/>
      <c r="E7" s="40"/>
      <c r="F7" s="40"/>
      <c r="G7" s="40"/>
      <c r="H7" s="40"/>
      <c r="I7" s="40"/>
      <c r="J7" s="40"/>
      <c r="K7" s="40"/>
      <c r="L7" s="40"/>
      <c r="M7" s="40"/>
    </row>
    <row r="8" spans="1:14" s="1" customFormat="1" ht="15"/>
    <row r="9" spans="1:14" s="1" customFormat="1" ht="48" customHeight="1">
      <c r="A9" s="41" t="s">
        <v>113</v>
      </c>
      <c r="B9" s="41"/>
      <c r="C9" s="41"/>
      <c r="D9" s="41"/>
      <c r="E9" s="41"/>
      <c r="F9" s="41"/>
      <c r="G9" s="41"/>
      <c r="H9" s="41"/>
      <c r="I9" s="41"/>
      <c r="J9" s="41"/>
      <c r="K9" s="41"/>
      <c r="L9" s="41"/>
      <c r="M9" s="41"/>
    </row>
    <row r="10" spans="1:14" s="1" customFormat="1" ht="18.75" customHeight="1">
      <c r="I10" s="44" t="s">
        <v>114</v>
      </c>
      <c r="J10" s="45" t="s">
        <v>115</v>
      </c>
    </row>
    <row r="11" spans="1:14" s="1" customFormat="1" ht="60">
      <c r="A11" s="31" t="s">
        <v>7</v>
      </c>
      <c r="B11" s="31" t="s">
        <v>8</v>
      </c>
      <c r="C11" s="31" t="s">
        <v>9</v>
      </c>
      <c r="D11" s="31" t="s">
        <v>10</v>
      </c>
      <c r="E11" s="31" t="s">
        <v>11</v>
      </c>
      <c r="F11" s="31" t="s">
        <v>12</v>
      </c>
      <c r="G11" s="31" t="s">
        <v>13</v>
      </c>
      <c r="H11" s="31" t="s">
        <v>14</v>
      </c>
      <c r="I11" s="31" t="s">
        <v>15</v>
      </c>
      <c r="J11" s="31" t="s">
        <v>16</v>
      </c>
      <c r="K11" s="31" t="s">
        <v>17</v>
      </c>
      <c r="L11" s="31" t="s">
        <v>18</v>
      </c>
      <c r="M11" s="31" t="s">
        <v>19</v>
      </c>
      <c r="N11" s="31" t="s">
        <v>20</v>
      </c>
    </row>
    <row r="12" spans="1:14" ht="165.75" hidden="1">
      <c r="A12" s="2">
        <v>1</v>
      </c>
      <c r="B12" s="3" t="s">
        <v>21</v>
      </c>
      <c r="C12" s="3" t="s">
        <v>22</v>
      </c>
      <c r="D12" s="23">
        <v>2018</v>
      </c>
      <c r="E12" s="4">
        <v>2.1</v>
      </c>
      <c r="F12" s="32" t="s">
        <v>23</v>
      </c>
      <c r="G12" s="25" t="s">
        <v>24</v>
      </c>
      <c r="H12" s="5">
        <v>20955</v>
      </c>
      <c r="I12" s="6"/>
      <c r="J12" s="7">
        <f>ROUNDUP(H12*I12,)</f>
        <v>0</v>
      </c>
      <c r="K12" s="26">
        <v>0</v>
      </c>
      <c r="L12" s="3">
        <v>0</v>
      </c>
      <c r="M12" s="3" t="s">
        <v>25</v>
      </c>
      <c r="N12" s="23"/>
    </row>
    <row r="13" spans="1:14" ht="127.5" hidden="1">
      <c r="A13" s="2">
        <v>2</v>
      </c>
      <c r="B13" s="3" t="s">
        <v>21</v>
      </c>
      <c r="C13" s="3" t="s">
        <v>22</v>
      </c>
      <c r="D13" s="23">
        <v>2018</v>
      </c>
      <c r="E13" s="4">
        <v>2.2999999999999998</v>
      </c>
      <c r="F13" s="32" t="s">
        <v>26</v>
      </c>
      <c r="G13" s="25" t="s">
        <v>27</v>
      </c>
      <c r="H13" s="5">
        <v>7</v>
      </c>
      <c r="I13" s="6"/>
      <c r="J13" s="7">
        <f t="shared" ref="J13:J57" si="0">ROUNDUP(H13*I13,)</f>
        <v>0</v>
      </c>
      <c r="K13" s="26">
        <v>0</v>
      </c>
      <c r="L13" s="3">
        <v>0</v>
      </c>
      <c r="M13" s="3" t="s">
        <v>25</v>
      </c>
      <c r="N13" s="23"/>
    </row>
    <row r="14" spans="1:14" ht="114.75" hidden="1">
      <c r="A14" s="2">
        <v>3</v>
      </c>
      <c r="B14" s="3" t="s">
        <v>21</v>
      </c>
      <c r="C14" s="3" t="s">
        <v>22</v>
      </c>
      <c r="D14" s="23">
        <v>2018</v>
      </c>
      <c r="E14" s="4">
        <v>3.2</v>
      </c>
      <c r="F14" s="32" t="s">
        <v>73</v>
      </c>
      <c r="G14" s="25" t="s">
        <v>28</v>
      </c>
      <c r="H14" s="5">
        <v>29</v>
      </c>
      <c r="I14" s="6"/>
      <c r="J14" s="7">
        <f t="shared" si="0"/>
        <v>0</v>
      </c>
      <c r="K14" s="26">
        <v>0</v>
      </c>
      <c r="L14" s="3">
        <v>0</v>
      </c>
      <c r="M14" s="3" t="s">
        <v>25</v>
      </c>
      <c r="N14" s="23"/>
    </row>
    <row r="15" spans="1:14" ht="89.25">
      <c r="A15" s="2">
        <v>4</v>
      </c>
      <c r="B15" s="3" t="s">
        <v>21</v>
      </c>
      <c r="C15" s="3" t="s">
        <v>22</v>
      </c>
      <c r="D15" s="23">
        <v>2018</v>
      </c>
      <c r="E15" s="9" t="s">
        <v>29</v>
      </c>
      <c r="F15" s="32" t="s">
        <v>30</v>
      </c>
      <c r="G15" s="25" t="s">
        <v>31</v>
      </c>
      <c r="H15" s="5">
        <v>88</v>
      </c>
      <c r="I15" s="6">
        <v>2550</v>
      </c>
      <c r="J15" s="7">
        <f t="shared" si="0"/>
        <v>224400</v>
      </c>
      <c r="K15" s="26">
        <v>0</v>
      </c>
      <c r="L15" s="3">
        <v>0</v>
      </c>
      <c r="M15" s="3" t="s">
        <v>25</v>
      </c>
      <c r="N15" s="23"/>
    </row>
    <row r="16" spans="1:14" ht="63.75">
      <c r="A16" s="2">
        <v>5</v>
      </c>
      <c r="B16" s="3" t="s">
        <v>21</v>
      </c>
      <c r="C16" s="3" t="s">
        <v>22</v>
      </c>
      <c r="D16" s="23">
        <v>2018</v>
      </c>
      <c r="E16" s="9" t="s">
        <v>32</v>
      </c>
      <c r="F16" s="32" t="s">
        <v>33</v>
      </c>
      <c r="G16" s="25" t="s">
        <v>28</v>
      </c>
      <c r="H16" s="5">
        <v>91</v>
      </c>
      <c r="I16" s="6">
        <v>2512.0100000000002</v>
      </c>
      <c r="J16" s="7">
        <f t="shared" si="0"/>
        <v>228593</v>
      </c>
      <c r="K16" s="26">
        <v>0</v>
      </c>
      <c r="L16" s="3">
        <v>0</v>
      </c>
      <c r="M16" s="3" t="s">
        <v>25</v>
      </c>
      <c r="N16" s="23"/>
    </row>
    <row r="17" spans="1:14" ht="89.25">
      <c r="A17" s="2">
        <v>6</v>
      </c>
      <c r="B17" s="3" t="s">
        <v>21</v>
      </c>
      <c r="C17" s="3" t="s">
        <v>22</v>
      </c>
      <c r="D17" s="23">
        <v>2018</v>
      </c>
      <c r="E17" s="9" t="s">
        <v>34</v>
      </c>
      <c r="F17" s="32" t="s">
        <v>35</v>
      </c>
      <c r="G17" s="25" t="s">
        <v>28</v>
      </c>
      <c r="H17" s="5">
        <v>77</v>
      </c>
      <c r="I17" s="6">
        <v>3034.84</v>
      </c>
      <c r="J17" s="7">
        <f t="shared" si="0"/>
        <v>233683</v>
      </c>
      <c r="K17" s="26">
        <v>0</v>
      </c>
      <c r="L17" s="3">
        <v>0</v>
      </c>
      <c r="M17" s="3" t="s">
        <v>25</v>
      </c>
      <c r="N17" s="23"/>
    </row>
    <row r="18" spans="1:14" ht="89.25">
      <c r="A18" s="2">
        <v>7</v>
      </c>
      <c r="B18" s="3" t="s">
        <v>21</v>
      </c>
      <c r="C18" s="3" t="s">
        <v>22</v>
      </c>
      <c r="D18" s="23">
        <v>2018</v>
      </c>
      <c r="E18" s="9" t="s">
        <v>36</v>
      </c>
      <c r="F18" s="32" t="s">
        <v>37</v>
      </c>
      <c r="G18" s="25" t="s">
        <v>28</v>
      </c>
      <c r="H18" s="5">
        <v>246</v>
      </c>
      <c r="I18" s="6">
        <v>3248.85</v>
      </c>
      <c r="J18" s="7">
        <f t="shared" si="0"/>
        <v>799218</v>
      </c>
      <c r="K18" s="26">
        <v>0</v>
      </c>
      <c r="L18" s="3">
        <v>0</v>
      </c>
      <c r="M18" s="3" t="s">
        <v>25</v>
      </c>
      <c r="N18" s="23"/>
    </row>
    <row r="19" spans="1:14" ht="89.25">
      <c r="A19" s="2">
        <v>8</v>
      </c>
      <c r="B19" s="3" t="s">
        <v>21</v>
      </c>
      <c r="C19" s="3" t="s">
        <v>22</v>
      </c>
      <c r="D19" s="23">
        <v>2018</v>
      </c>
      <c r="E19" s="9" t="s">
        <v>91</v>
      </c>
      <c r="F19" s="32" t="s">
        <v>38</v>
      </c>
      <c r="G19" s="25" t="s">
        <v>28</v>
      </c>
      <c r="H19" s="5">
        <v>252</v>
      </c>
      <c r="I19" s="6">
        <v>3496.88</v>
      </c>
      <c r="J19" s="7">
        <f t="shared" si="0"/>
        <v>881214</v>
      </c>
      <c r="K19" s="26">
        <v>0</v>
      </c>
      <c r="L19" s="3">
        <v>0</v>
      </c>
      <c r="M19" s="3" t="s">
        <v>25</v>
      </c>
      <c r="N19" s="23"/>
    </row>
    <row r="20" spans="1:14" s="15" customFormat="1" ht="114.75">
      <c r="A20" s="2">
        <v>9</v>
      </c>
      <c r="B20" s="3" t="s">
        <v>21</v>
      </c>
      <c r="C20" s="3" t="s">
        <v>22</v>
      </c>
      <c r="D20" s="23">
        <v>2018</v>
      </c>
      <c r="E20" s="9" t="s">
        <v>92</v>
      </c>
      <c r="F20" s="32" t="s">
        <v>90</v>
      </c>
      <c r="G20" s="3" t="s">
        <v>28</v>
      </c>
      <c r="H20" s="5">
        <v>910</v>
      </c>
      <c r="I20" s="5">
        <v>445.61</v>
      </c>
      <c r="J20" s="7">
        <f t="shared" si="0"/>
        <v>405506</v>
      </c>
      <c r="K20" s="26">
        <v>0</v>
      </c>
      <c r="L20" s="3">
        <v>0</v>
      </c>
      <c r="M20" s="3" t="s">
        <v>25</v>
      </c>
      <c r="N20" s="27"/>
    </row>
    <row r="21" spans="1:14" ht="178.5">
      <c r="A21" s="2">
        <v>10</v>
      </c>
      <c r="B21" s="3" t="s">
        <v>21</v>
      </c>
      <c r="C21" s="3" t="s">
        <v>22</v>
      </c>
      <c r="D21" s="23">
        <v>2018</v>
      </c>
      <c r="E21" s="4">
        <v>4.7</v>
      </c>
      <c r="F21" s="32" t="s">
        <v>39</v>
      </c>
      <c r="G21" s="25" t="s">
        <v>28</v>
      </c>
      <c r="H21" s="5">
        <v>1981</v>
      </c>
      <c r="I21" s="5">
        <v>1205.0999999999999</v>
      </c>
      <c r="J21" s="7">
        <f t="shared" si="0"/>
        <v>2387304</v>
      </c>
      <c r="K21" s="26">
        <v>0</v>
      </c>
      <c r="L21" s="3">
        <v>0</v>
      </c>
      <c r="M21" s="3" t="s">
        <v>25</v>
      </c>
      <c r="N21" s="23"/>
    </row>
    <row r="22" spans="1:14" ht="153">
      <c r="A22" s="2">
        <v>11</v>
      </c>
      <c r="B22" s="3" t="s">
        <v>21</v>
      </c>
      <c r="C22" s="3" t="s">
        <v>22</v>
      </c>
      <c r="D22" s="23">
        <v>2018</v>
      </c>
      <c r="E22" s="4">
        <v>4.7</v>
      </c>
      <c r="F22" s="32" t="s">
        <v>74</v>
      </c>
      <c r="G22" s="25" t="s">
        <v>28</v>
      </c>
      <c r="H22" s="5">
        <v>2118</v>
      </c>
      <c r="I22" s="6">
        <v>1420.89</v>
      </c>
      <c r="J22" s="7">
        <f t="shared" si="0"/>
        <v>3009446</v>
      </c>
      <c r="K22" s="26">
        <v>0</v>
      </c>
      <c r="L22" s="3">
        <v>0</v>
      </c>
      <c r="M22" s="3" t="s">
        <v>25</v>
      </c>
      <c r="N22" s="23"/>
    </row>
    <row r="23" spans="1:14" ht="89.25">
      <c r="A23" s="2">
        <v>12</v>
      </c>
      <c r="B23" s="3" t="s">
        <v>21</v>
      </c>
      <c r="C23" s="3" t="s">
        <v>22</v>
      </c>
      <c r="D23" s="23">
        <v>2018</v>
      </c>
      <c r="E23" s="9" t="s">
        <v>93</v>
      </c>
      <c r="F23" s="32" t="s">
        <v>40</v>
      </c>
      <c r="G23" s="25" t="s">
        <v>28</v>
      </c>
      <c r="H23" s="5">
        <v>280</v>
      </c>
      <c r="I23" s="6">
        <v>3500.14</v>
      </c>
      <c r="J23" s="7">
        <f t="shared" si="0"/>
        <v>980040</v>
      </c>
      <c r="K23" s="26">
        <v>0</v>
      </c>
      <c r="L23" s="3">
        <v>0</v>
      </c>
      <c r="M23" s="3" t="s">
        <v>25</v>
      </c>
      <c r="N23" s="23"/>
    </row>
    <row r="24" spans="1:14" ht="76.5">
      <c r="A24" s="2">
        <v>13</v>
      </c>
      <c r="B24" s="3" t="s">
        <v>21</v>
      </c>
      <c r="C24" s="3" t="s">
        <v>22</v>
      </c>
      <c r="D24" s="23">
        <v>2018</v>
      </c>
      <c r="E24" s="4">
        <v>5.0999999999999996</v>
      </c>
      <c r="F24" s="32" t="s">
        <v>75</v>
      </c>
      <c r="G24" s="25" t="s">
        <v>27</v>
      </c>
      <c r="H24" s="5">
        <v>60</v>
      </c>
      <c r="I24" s="5">
        <v>19191.22</v>
      </c>
      <c r="J24" s="7">
        <f t="shared" si="0"/>
        <v>1151474</v>
      </c>
      <c r="K24" s="26">
        <v>0</v>
      </c>
      <c r="L24" s="3">
        <v>0</v>
      </c>
      <c r="M24" s="3" t="s">
        <v>25</v>
      </c>
      <c r="N24" s="23"/>
    </row>
    <row r="25" spans="1:14" ht="76.5">
      <c r="A25" s="2">
        <v>14</v>
      </c>
      <c r="B25" s="3" t="s">
        <v>21</v>
      </c>
      <c r="C25" s="3" t="s">
        <v>22</v>
      </c>
      <c r="D25" s="23">
        <v>2018</v>
      </c>
      <c r="E25" s="9" t="s">
        <v>41</v>
      </c>
      <c r="F25" s="32" t="s">
        <v>76</v>
      </c>
      <c r="G25" s="25" t="s">
        <v>27</v>
      </c>
      <c r="H25" s="5">
        <v>18</v>
      </c>
      <c r="I25" s="6">
        <v>19191.22</v>
      </c>
      <c r="J25" s="7">
        <f t="shared" si="0"/>
        <v>345442</v>
      </c>
      <c r="K25" s="26">
        <v>0</v>
      </c>
      <c r="L25" s="3">
        <v>0</v>
      </c>
      <c r="M25" s="3" t="s">
        <v>25</v>
      </c>
      <c r="N25" s="23"/>
    </row>
    <row r="26" spans="1:14" ht="229.5">
      <c r="A26" s="2">
        <v>15</v>
      </c>
      <c r="B26" s="3" t="s">
        <v>21</v>
      </c>
      <c r="C26" s="3" t="s">
        <v>22</v>
      </c>
      <c r="D26" s="23">
        <v>2018</v>
      </c>
      <c r="E26" s="4">
        <v>5.3</v>
      </c>
      <c r="F26" s="32" t="s">
        <v>42</v>
      </c>
      <c r="G26" s="25" t="s">
        <v>27</v>
      </c>
      <c r="H26" s="5">
        <v>171</v>
      </c>
      <c r="I26" s="6">
        <v>19191.22</v>
      </c>
      <c r="J26" s="7">
        <f t="shared" si="0"/>
        <v>3281699</v>
      </c>
      <c r="K26" s="26">
        <v>0</v>
      </c>
      <c r="L26" s="3">
        <v>0</v>
      </c>
      <c r="M26" s="3" t="s">
        <v>25</v>
      </c>
      <c r="N26" s="23"/>
    </row>
    <row r="27" spans="1:14" ht="114.75">
      <c r="A27" s="2">
        <v>16</v>
      </c>
      <c r="B27" s="3" t="s">
        <v>21</v>
      </c>
      <c r="C27" s="3" t="s">
        <v>22</v>
      </c>
      <c r="D27" s="23">
        <v>2018</v>
      </c>
      <c r="E27" s="4">
        <v>5.5</v>
      </c>
      <c r="F27" s="32" t="s">
        <v>43</v>
      </c>
      <c r="G27" s="25" t="s">
        <v>27</v>
      </c>
      <c r="H27" s="5">
        <v>60</v>
      </c>
      <c r="I27" s="6">
        <v>19191.216</v>
      </c>
      <c r="J27" s="7">
        <f t="shared" si="0"/>
        <v>1151473</v>
      </c>
      <c r="K27" s="26">
        <v>0</v>
      </c>
      <c r="L27" s="3">
        <v>0</v>
      </c>
      <c r="M27" s="3" t="s">
        <v>25</v>
      </c>
      <c r="N27" s="23"/>
    </row>
    <row r="28" spans="1:14" ht="204" customHeight="1">
      <c r="A28" s="2">
        <v>17</v>
      </c>
      <c r="B28" s="3" t="s">
        <v>21</v>
      </c>
      <c r="C28" s="3" t="s">
        <v>22</v>
      </c>
      <c r="D28" s="23">
        <v>2018</v>
      </c>
      <c r="E28" s="9" t="s">
        <v>44</v>
      </c>
      <c r="F28" s="32" t="s">
        <v>77</v>
      </c>
      <c r="G28" s="25" t="s">
        <v>27</v>
      </c>
      <c r="H28" s="5">
        <v>6621</v>
      </c>
      <c r="I28" s="5">
        <v>9.36</v>
      </c>
      <c r="J28" s="7">
        <f t="shared" si="0"/>
        <v>61973</v>
      </c>
      <c r="K28" s="26">
        <v>0</v>
      </c>
      <c r="L28" s="3">
        <v>0</v>
      </c>
      <c r="M28" s="3" t="s">
        <v>25</v>
      </c>
      <c r="N28" s="23"/>
    </row>
    <row r="29" spans="1:14" ht="229.5">
      <c r="A29" s="2">
        <v>18</v>
      </c>
      <c r="B29" s="3" t="s">
        <v>21</v>
      </c>
      <c r="C29" s="3" t="s">
        <v>22</v>
      </c>
      <c r="D29" s="23">
        <v>2018</v>
      </c>
      <c r="E29" s="9" t="s">
        <v>45</v>
      </c>
      <c r="F29" s="32" t="s">
        <v>78</v>
      </c>
      <c r="G29" s="25" t="s">
        <v>27</v>
      </c>
      <c r="H29" s="5">
        <v>6534</v>
      </c>
      <c r="I29" s="5">
        <v>4.32</v>
      </c>
      <c r="J29" s="7">
        <f t="shared" si="0"/>
        <v>28227</v>
      </c>
      <c r="K29" s="26">
        <v>0</v>
      </c>
      <c r="L29" s="3">
        <v>0</v>
      </c>
      <c r="M29" s="3" t="s">
        <v>25</v>
      </c>
      <c r="N29" s="23"/>
    </row>
    <row r="30" spans="1:14" ht="38.25">
      <c r="A30" s="2">
        <v>19</v>
      </c>
      <c r="B30" s="3" t="s">
        <v>21</v>
      </c>
      <c r="C30" s="3" t="s">
        <v>22</v>
      </c>
      <c r="D30" s="23">
        <v>2018</v>
      </c>
      <c r="E30" s="9">
        <v>9.16</v>
      </c>
      <c r="F30" s="32" t="s">
        <v>46</v>
      </c>
      <c r="G30" s="23" t="s">
        <v>94</v>
      </c>
      <c r="H30" s="5">
        <v>9276</v>
      </c>
      <c r="I30" s="5">
        <v>1</v>
      </c>
      <c r="J30" s="7">
        <f t="shared" si="0"/>
        <v>9276</v>
      </c>
      <c r="K30" s="26">
        <v>0</v>
      </c>
      <c r="L30" s="3">
        <v>0</v>
      </c>
      <c r="M30" s="3" t="s">
        <v>25</v>
      </c>
      <c r="N30" s="23"/>
    </row>
    <row r="31" spans="1:14" ht="280.5">
      <c r="A31" s="2">
        <v>20</v>
      </c>
      <c r="B31" s="3" t="s">
        <v>21</v>
      </c>
      <c r="C31" s="3" t="s">
        <v>22</v>
      </c>
      <c r="D31" s="23">
        <v>2018</v>
      </c>
      <c r="E31" s="9" t="s">
        <v>47</v>
      </c>
      <c r="F31" s="32" t="s">
        <v>79</v>
      </c>
      <c r="G31" s="23" t="s">
        <v>94</v>
      </c>
      <c r="H31" s="5">
        <v>19249</v>
      </c>
      <c r="I31" s="5">
        <v>2</v>
      </c>
      <c r="J31" s="7">
        <f t="shared" si="0"/>
        <v>38498</v>
      </c>
      <c r="K31" s="26">
        <v>0</v>
      </c>
      <c r="L31" s="3">
        <v>0</v>
      </c>
      <c r="M31" s="3" t="s">
        <v>25</v>
      </c>
      <c r="N31" s="23"/>
    </row>
    <row r="32" spans="1:14" ht="89.25">
      <c r="A32" s="2">
        <v>21</v>
      </c>
      <c r="B32" s="3" t="s">
        <v>21</v>
      </c>
      <c r="C32" s="3" t="s">
        <v>22</v>
      </c>
      <c r="D32" s="23">
        <v>2018</v>
      </c>
      <c r="E32" s="9" t="s">
        <v>48</v>
      </c>
      <c r="F32" s="32" t="s">
        <v>49</v>
      </c>
      <c r="G32" s="23" t="s">
        <v>94</v>
      </c>
      <c r="H32" s="5">
        <v>19621</v>
      </c>
      <c r="I32" s="5">
        <v>1</v>
      </c>
      <c r="J32" s="7">
        <f t="shared" si="0"/>
        <v>19621</v>
      </c>
      <c r="K32" s="26">
        <v>0</v>
      </c>
      <c r="L32" s="3">
        <v>0</v>
      </c>
      <c r="M32" s="3" t="s">
        <v>25</v>
      </c>
      <c r="N32" s="23"/>
    </row>
    <row r="33" spans="1:14" ht="89.25">
      <c r="A33" s="2">
        <v>22</v>
      </c>
      <c r="B33" s="3" t="s">
        <v>21</v>
      </c>
      <c r="C33" s="3" t="s">
        <v>22</v>
      </c>
      <c r="D33" s="23">
        <v>2018</v>
      </c>
      <c r="E33" s="9" t="s">
        <v>50</v>
      </c>
      <c r="F33" s="32" t="s">
        <v>80</v>
      </c>
      <c r="G33" s="23" t="s">
        <v>94</v>
      </c>
      <c r="H33" s="5">
        <v>5180</v>
      </c>
      <c r="I33" s="5">
        <v>1</v>
      </c>
      <c r="J33" s="7">
        <f t="shared" si="0"/>
        <v>5180</v>
      </c>
      <c r="K33" s="26">
        <v>0</v>
      </c>
      <c r="L33" s="3">
        <v>0</v>
      </c>
      <c r="M33" s="3" t="s">
        <v>25</v>
      </c>
      <c r="N33" s="23"/>
    </row>
    <row r="34" spans="1:14" ht="14.25">
      <c r="A34" s="2">
        <v>23</v>
      </c>
      <c r="B34" s="3" t="s">
        <v>21</v>
      </c>
      <c r="C34" s="3" t="s">
        <v>22</v>
      </c>
      <c r="D34" s="23">
        <v>2018</v>
      </c>
      <c r="E34" s="9" t="s">
        <v>51</v>
      </c>
      <c r="F34" s="32" t="s">
        <v>52</v>
      </c>
      <c r="G34" s="23" t="s">
        <v>94</v>
      </c>
      <c r="H34" s="5">
        <v>3072</v>
      </c>
      <c r="I34" s="5">
        <v>6</v>
      </c>
      <c r="J34" s="7">
        <f t="shared" si="0"/>
        <v>18432</v>
      </c>
      <c r="K34" s="26">
        <v>0</v>
      </c>
      <c r="L34" s="3">
        <v>0</v>
      </c>
      <c r="M34" s="3" t="s">
        <v>25</v>
      </c>
      <c r="N34" s="23"/>
    </row>
    <row r="35" spans="1:14" ht="14.25">
      <c r="A35" s="2">
        <v>24</v>
      </c>
      <c r="B35" s="3" t="s">
        <v>21</v>
      </c>
      <c r="C35" s="3" t="s">
        <v>22</v>
      </c>
      <c r="D35" s="23">
        <v>2018</v>
      </c>
      <c r="E35" s="9" t="s">
        <v>53</v>
      </c>
      <c r="F35" s="32" t="s">
        <v>54</v>
      </c>
      <c r="G35" s="23" t="s">
        <v>94</v>
      </c>
      <c r="H35" s="5">
        <v>648</v>
      </c>
      <c r="I35" s="5">
        <v>20</v>
      </c>
      <c r="J35" s="7">
        <f t="shared" si="0"/>
        <v>12960</v>
      </c>
      <c r="K35" s="26">
        <v>0</v>
      </c>
      <c r="L35" s="3">
        <v>0</v>
      </c>
      <c r="M35" s="3" t="s">
        <v>25</v>
      </c>
      <c r="N35" s="23"/>
    </row>
    <row r="36" spans="1:14" ht="76.5">
      <c r="A36" s="2">
        <v>25</v>
      </c>
      <c r="B36" s="3" t="s">
        <v>21</v>
      </c>
      <c r="C36" s="3" t="s">
        <v>22</v>
      </c>
      <c r="D36" s="23">
        <v>2018</v>
      </c>
      <c r="E36" s="4">
        <v>9.9</v>
      </c>
      <c r="F36" s="32" t="s">
        <v>55</v>
      </c>
      <c r="G36" s="23" t="s">
        <v>94</v>
      </c>
      <c r="H36" s="5">
        <v>724</v>
      </c>
      <c r="I36" s="5">
        <v>102</v>
      </c>
      <c r="J36" s="7">
        <f t="shared" si="0"/>
        <v>73848</v>
      </c>
      <c r="K36" s="26">
        <v>0</v>
      </c>
      <c r="L36" s="3">
        <v>0</v>
      </c>
      <c r="M36" s="3" t="s">
        <v>25</v>
      </c>
      <c r="N36" s="23"/>
    </row>
    <row r="37" spans="1:14" ht="89.25">
      <c r="A37" s="2">
        <v>26</v>
      </c>
      <c r="B37" s="3" t="s">
        <v>21</v>
      </c>
      <c r="C37" s="3" t="s">
        <v>22</v>
      </c>
      <c r="D37" s="23">
        <v>2018</v>
      </c>
      <c r="E37" s="18" t="s">
        <v>85</v>
      </c>
      <c r="F37" s="32" t="s">
        <v>102</v>
      </c>
      <c r="G37" s="25" t="s">
        <v>31</v>
      </c>
      <c r="H37" s="5">
        <v>4099</v>
      </c>
      <c r="I37" s="5">
        <v>67.5</v>
      </c>
      <c r="J37" s="7">
        <f t="shared" si="0"/>
        <v>276683</v>
      </c>
      <c r="K37" s="26">
        <v>0</v>
      </c>
      <c r="L37" s="3">
        <v>0</v>
      </c>
      <c r="M37" s="3" t="s">
        <v>25</v>
      </c>
      <c r="N37" s="23"/>
    </row>
    <row r="38" spans="1:14" ht="76.5">
      <c r="A38" s="2">
        <v>26</v>
      </c>
      <c r="B38" s="3" t="s">
        <v>21</v>
      </c>
      <c r="C38" s="3" t="s">
        <v>22</v>
      </c>
      <c r="D38" s="23">
        <v>2018</v>
      </c>
      <c r="E38" s="18" t="s">
        <v>104</v>
      </c>
      <c r="F38" s="32" t="s">
        <v>103</v>
      </c>
      <c r="G38" s="25" t="s">
        <v>31</v>
      </c>
      <c r="H38" s="5">
        <v>6485</v>
      </c>
      <c r="I38" s="5">
        <v>10</v>
      </c>
      <c r="J38" s="7">
        <f t="shared" si="0"/>
        <v>64850</v>
      </c>
      <c r="K38" s="26">
        <v>0</v>
      </c>
      <c r="L38" s="3">
        <v>0</v>
      </c>
      <c r="M38" s="3" t="s">
        <v>25</v>
      </c>
      <c r="N38" s="23"/>
    </row>
    <row r="39" spans="1:14" ht="114.75">
      <c r="A39" s="2">
        <v>27</v>
      </c>
      <c r="B39" s="3" t="s">
        <v>21</v>
      </c>
      <c r="C39" s="3" t="s">
        <v>22</v>
      </c>
      <c r="D39" s="23">
        <v>2018</v>
      </c>
      <c r="E39" s="9">
        <v>9.18</v>
      </c>
      <c r="F39" s="32" t="s">
        <v>56</v>
      </c>
      <c r="G39" s="25" t="s">
        <v>27</v>
      </c>
      <c r="H39" s="5">
        <v>1266</v>
      </c>
      <c r="I39" s="5">
        <v>280.5</v>
      </c>
      <c r="J39" s="7">
        <f t="shared" si="0"/>
        <v>355113</v>
      </c>
      <c r="K39" s="26">
        <v>0</v>
      </c>
      <c r="L39" s="3">
        <v>0</v>
      </c>
      <c r="M39" s="3" t="s">
        <v>25</v>
      </c>
      <c r="N39" s="23"/>
    </row>
    <row r="40" spans="1:14" ht="51">
      <c r="A40" s="2">
        <v>28</v>
      </c>
      <c r="B40" s="3" t="s">
        <v>21</v>
      </c>
      <c r="C40" s="3" t="s">
        <v>22</v>
      </c>
      <c r="D40" s="23">
        <v>2018</v>
      </c>
      <c r="E40" s="18" t="s">
        <v>86</v>
      </c>
      <c r="F40" s="32" t="s">
        <v>87</v>
      </c>
      <c r="G40" s="23" t="s">
        <v>94</v>
      </c>
      <c r="H40" s="5">
        <v>2771</v>
      </c>
      <c r="I40" s="5">
        <v>4</v>
      </c>
      <c r="J40" s="7">
        <f t="shared" si="0"/>
        <v>11084</v>
      </c>
      <c r="K40" s="26">
        <v>0</v>
      </c>
      <c r="L40" s="3">
        <v>0</v>
      </c>
      <c r="M40" s="3" t="s">
        <v>25</v>
      </c>
      <c r="N40" s="23"/>
    </row>
    <row r="41" spans="1:14" ht="102">
      <c r="A41" s="2">
        <v>28</v>
      </c>
      <c r="B41" s="3" t="s">
        <v>21</v>
      </c>
      <c r="C41" s="3" t="s">
        <v>22</v>
      </c>
      <c r="D41" s="23">
        <v>2018</v>
      </c>
      <c r="E41" s="18">
        <v>2.6</v>
      </c>
      <c r="F41" s="32" t="s">
        <v>105</v>
      </c>
      <c r="G41" s="23" t="s">
        <v>28</v>
      </c>
      <c r="H41" s="5">
        <v>497</v>
      </c>
      <c r="I41" s="5">
        <v>80.33</v>
      </c>
      <c r="J41" s="7">
        <f t="shared" si="0"/>
        <v>39925</v>
      </c>
      <c r="K41" s="26">
        <v>0</v>
      </c>
      <c r="L41" s="3">
        <v>0</v>
      </c>
      <c r="M41" s="3" t="s">
        <v>25</v>
      </c>
      <c r="N41" s="23"/>
    </row>
    <row r="42" spans="1:14" ht="63.75">
      <c r="A42" s="2">
        <v>28</v>
      </c>
      <c r="B42" s="3" t="s">
        <v>21</v>
      </c>
      <c r="C42" s="3" t="s">
        <v>22</v>
      </c>
      <c r="D42" s="23">
        <v>2018</v>
      </c>
      <c r="E42" s="18" t="s">
        <v>107</v>
      </c>
      <c r="F42" s="37" t="s">
        <v>106</v>
      </c>
      <c r="G42" s="23" t="s">
        <v>31</v>
      </c>
      <c r="H42" s="5">
        <v>230</v>
      </c>
      <c r="I42" s="5">
        <v>24</v>
      </c>
      <c r="J42" s="7">
        <f t="shared" si="0"/>
        <v>5520</v>
      </c>
      <c r="K42" s="26"/>
      <c r="L42" s="3"/>
      <c r="M42" s="3"/>
      <c r="N42" s="23"/>
    </row>
    <row r="43" spans="1:14" ht="63.75">
      <c r="A43" s="2">
        <v>28</v>
      </c>
      <c r="B43" s="3" t="s">
        <v>21</v>
      </c>
      <c r="C43" s="3" t="s">
        <v>22</v>
      </c>
      <c r="D43" s="23">
        <v>2018</v>
      </c>
      <c r="E43" s="18" t="s">
        <v>108</v>
      </c>
      <c r="F43" s="37" t="s">
        <v>109</v>
      </c>
      <c r="G43" s="23" t="s">
        <v>31</v>
      </c>
      <c r="H43" s="5">
        <v>311</v>
      </c>
      <c r="I43" s="5">
        <v>84</v>
      </c>
      <c r="J43" s="7">
        <f t="shared" si="0"/>
        <v>26124</v>
      </c>
      <c r="K43" s="26"/>
      <c r="L43" s="3"/>
      <c r="M43" s="3"/>
      <c r="N43" s="23"/>
    </row>
    <row r="44" spans="1:14" ht="127.5">
      <c r="A44" s="2">
        <v>29</v>
      </c>
      <c r="B44" s="3" t="s">
        <v>21</v>
      </c>
      <c r="C44" s="3" t="s">
        <v>22</v>
      </c>
      <c r="D44" s="23">
        <v>2018</v>
      </c>
      <c r="E44" s="4">
        <v>7.1</v>
      </c>
      <c r="F44" s="32" t="s">
        <v>57</v>
      </c>
      <c r="G44" s="25" t="s">
        <v>28</v>
      </c>
      <c r="H44" s="5">
        <v>354</v>
      </c>
      <c r="I44" s="5">
        <v>222.49</v>
      </c>
      <c r="J44" s="7">
        <f t="shared" si="0"/>
        <v>78762</v>
      </c>
      <c r="K44" s="26">
        <v>0</v>
      </c>
      <c r="L44" s="3">
        <v>0</v>
      </c>
      <c r="M44" s="3" t="s">
        <v>25</v>
      </c>
      <c r="N44" s="23"/>
    </row>
    <row r="45" spans="1:14" ht="14.25">
      <c r="A45" s="2">
        <v>30</v>
      </c>
      <c r="B45" s="3" t="s">
        <v>21</v>
      </c>
      <c r="C45" s="3" t="s">
        <v>22</v>
      </c>
      <c r="D45" s="23">
        <v>2018</v>
      </c>
      <c r="E45" s="4" t="s">
        <v>81</v>
      </c>
      <c r="F45" s="33" t="s">
        <v>88</v>
      </c>
      <c r="G45" s="25" t="s">
        <v>28</v>
      </c>
      <c r="H45" s="5">
        <v>442</v>
      </c>
      <c r="I45" s="5">
        <v>9.74</v>
      </c>
      <c r="J45" s="7">
        <f t="shared" si="0"/>
        <v>4306</v>
      </c>
      <c r="K45" s="26">
        <v>0</v>
      </c>
      <c r="L45" s="3">
        <v>0</v>
      </c>
      <c r="M45" s="3" t="s">
        <v>25</v>
      </c>
      <c r="N45" s="23"/>
    </row>
    <row r="46" spans="1:14" ht="63.75">
      <c r="A46" s="2">
        <v>31</v>
      </c>
      <c r="B46" s="3" t="s">
        <v>21</v>
      </c>
      <c r="C46" s="3" t="s">
        <v>22</v>
      </c>
      <c r="D46" s="23">
        <v>2018</v>
      </c>
      <c r="E46" s="9">
        <v>7.1</v>
      </c>
      <c r="F46" s="32" t="s">
        <v>58</v>
      </c>
      <c r="G46" s="25" t="s">
        <v>28</v>
      </c>
      <c r="H46" s="5">
        <v>5093</v>
      </c>
      <c r="I46" s="5">
        <v>143.35</v>
      </c>
      <c r="J46" s="7">
        <f t="shared" si="0"/>
        <v>730082</v>
      </c>
      <c r="K46" s="26">
        <v>0</v>
      </c>
      <c r="L46" s="3">
        <v>0</v>
      </c>
      <c r="M46" s="3" t="s">
        <v>25</v>
      </c>
      <c r="N46" s="23"/>
    </row>
    <row r="47" spans="1:14" ht="76.5">
      <c r="A47" s="2">
        <v>32</v>
      </c>
      <c r="B47" s="3" t="s">
        <v>21</v>
      </c>
      <c r="C47" s="3" t="s">
        <v>22</v>
      </c>
      <c r="D47" s="23">
        <v>2018</v>
      </c>
      <c r="E47" s="9" t="s">
        <v>110</v>
      </c>
      <c r="F47" s="32" t="s">
        <v>59</v>
      </c>
      <c r="G47" s="25" t="s">
        <v>28</v>
      </c>
      <c r="H47" s="5">
        <v>5223</v>
      </c>
      <c r="I47" s="5">
        <v>79.13</v>
      </c>
      <c r="J47" s="7">
        <f t="shared" si="0"/>
        <v>413296</v>
      </c>
      <c r="K47" s="26">
        <v>0</v>
      </c>
      <c r="L47" s="3">
        <v>0</v>
      </c>
      <c r="M47" s="3" t="s">
        <v>25</v>
      </c>
      <c r="N47" s="23"/>
    </row>
    <row r="48" spans="1:14" ht="76.5">
      <c r="A48" s="2">
        <v>32</v>
      </c>
      <c r="B48" s="3" t="s">
        <v>21</v>
      </c>
      <c r="C48" s="3" t="s">
        <v>22</v>
      </c>
      <c r="D48" s="23">
        <v>2018</v>
      </c>
      <c r="E48" s="9" t="s">
        <v>111</v>
      </c>
      <c r="F48" s="32" t="s">
        <v>59</v>
      </c>
      <c r="G48" s="25" t="s">
        <v>28</v>
      </c>
      <c r="H48" s="5">
        <v>5387</v>
      </c>
      <c r="I48" s="5">
        <v>12.76</v>
      </c>
      <c r="J48" s="7">
        <f t="shared" si="0"/>
        <v>68739</v>
      </c>
      <c r="K48" s="26"/>
      <c r="L48" s="3"/>
      <c r="M48" s="3"/>
      <c r="N48" s="23"/>
    </row>
    <row r="49" spans="1:14" ht="51">
      <c r="A49" s="2">
        <v>33</v>
      </c>
      <c r="B49" s="3" t="s">
        <v>21</v>
      </c>
      <c r="C49" s="3" t="s">
        <v>22</v>
      </c>
      <c r="D49" s="23">
        <v>2018</v>
      </c>
      <c r="E49" s="9">
        <v>7.27</v>
      </c>
      <c r="F49" s="34" t="s">
        <v>82</v>
      </c>
      <c r="G49" s="25" t="s">
        <v>28</v>
      </c>
      <c r="H49" s="5">
        <v>6839</v>
      </c>
      <c r="I49" s="5">
        <v>7.04</v>
      </c>
      <c r="J49" s="7">
        <f t="shared" si="0"/>
        <v>48147</v>
      </c>
      <c r="K49" s="26">
        <v>0</v>
      </c>
      <c r="L49" s="3">
        <v>0</v>
      </c>
      <c r="M49" s="3" t="s">
        <v>25</v>
      </c>
      <c r="N49" s="23"/>
    </row>
    <row r="50" spans="1:14" ht="51">
      <c r="A50" s="2">
        <v>34</v>
      </c>
      <c r="B50" s="3" t="s">
        <v>21</v>
      </c>
      <c r="C50" s="3" t="s">
        <v>22</v>
      </c>
      <c r="D50" s="23">
        <v>2018</v>
      </c>
      <c r="E50" s="9">
        <v>7.27</v>
      </c>
      <c r="F50" s="34" t="s">
        <v>61</v>
      </c>
      <c r="G50" s="25" t="s">
        <v>28</v>
      </c>
      <c r="H50" s="5">
        <v>7312</v>
      </c>
      <c r="I50" s="5">
        <v>6.62</v>
      </c>
      <c r="J50" s="7">
        <f t="shared" si="0"/>
        <v>48406</v>
      </c>
      <c r="K50" s="26">
        <v>0</v>
      </c>
      <c r="L50" s="3">
        <v>0</v>
      </c>
      <c r="M50" s="3" t="s">
        <v>25</v>
      </c>
      <c r="N50" s="23"/>
    </row>
    <row r="51" spans="1:14" ht="51">
      <c r="A51" s="2">
        <v>35</v>
      </c>
      <c r="B51" s="3" t="s">
        <v>21</v>
      </c>
      <c r="C51" s="3" t="s">
        <v>22</v>
      </c>
      <c r="D51" s="23">
        <v>2018</v>
      </c>
      <c r="E51" s="9">
        <v>7.28</v>
      </c>
      <c r="F51" s="34" t="s">
        <v>62</v>
      </c>
      <c r="G51" s="25" t="s">
        <v>60</v>
      </c>
      <c r="H51" s="5">
        <v>76384</v>
      </c>
      <c r="I51" s="5">
        <v>0.72</v>
      </c>
      <c r="J51" s="7">
        <f t="shared" si="0"/>
        <v>54997</v>
      </c>
      <c r="K51" s="26">
        <v>0</v>
      </c>
      <c r="L51" s="3">
        <v>0</v>
      </c>
      <c r="M51" s="3" t="s">
        <v>25</v>
      </c>
      <c r="N51" s="23"/>
    </row>
    <row r="52" spans="1:14" ht="51">
      <c r="A52" s="2">
        <v>36</v>
      </c>
      <c r="B52" s="3" t="s">
        <v>21</v>
      </c>
      <c r="C52" s="3" t="s">
        <v>22</v>
      </c>
      <c r="D52" s="23">
        <v>2018</v>
      </c>
      <c r="E52" s="9">
        <v>7.41</v>
      </c>
      <c r="F52" s="35" t="s">
        <v>63</v>
      </c>
      <c r="G52" s="25" t="s">
        <v>27</v>
      </c>
      <c r="H52" s="5">
        <v>431</v>
      </c>
      <c r="I52" s="5">
        <v>30</v>
      </c>
      <c r="J52" s="7">
        <f t="shared" si="0"/>
        <v>12930</v>
      </c>
      <c r="K52" s="26">
        <v>0</v>
      </c>
      <c r="L52" s="3">
        <v>0</v>
      </c>
      <c r="M52" s="3" t="s">
        <v>25</v>
      </c>
      <c r="N52" s="23"/>
    </row>
    <row r="53" spans="1:14" ht="36" hidden="1">
      <c r="A53" s="2">
        <v>37</v>
      </c>
      <c r="B53" s="3" t="s">
        <v>21</v>
      </c>
      <c r="C53" s="3" t="s">
        <v>22</v>
      </c>
      <c r="D53" s="23">
        <v>2018</v>
      </c>
      <c r="E53" s="29">
        <v>7.31</v>
      </c>
      <c r="F53" s="19" t="s">
        <v>89</v>
      </c>
      <c r="G53" s="25" t="s">
        <v>28</v>
      </c>
      <c r="H53" s="5">
        <v>12727</v>
      </c>
      <c r="I53" s="5"/>
      <c r="J53" s="7">
        <f t="shared" si="0"/>
        <v>0</v>
      </c>
      <c r="K53" s="26">
        <v>0</v>
      </c>
      <c r="L53" s="3">
        <v>0</v>
      </c>
      <c r="M53" s="3" t="s">
        <v>25</v>
      </c>
      <c r="N53" s="23"/>
    </row>
    <row r="54" spans="1:14" ht="76.5" customHeight="1">
      <c r="A54" s="2">
        <v>38</v>
      </c>
      <c r="B54" s="3" t="s">
        <v>21</v>
      </c>
      <c r="C54" s="3" t="s">
        <v>22</v>
      </c>
      <c r="D54" s="23">
        <v>2018</v>
      </c>
      <c r="E54" s="9">
        <v>7.22</v>
      </c>
      <c r="F54" s="32" t="s">
        <v>64</v>
      </c>
      <c r="G54" s="23" t="s">
        <v>95</v>
      </c>
      <c r="H54" s="5">
        <v>335</v>
      </c>
      <c r="I54" s="5">
        <v>20</v>
      </c>
      <c r="J54" s="7">
        <f t="shared" si="0"/>
        <v>6700</v>
      </c>
      <c r="K54" s="26">
        <v>0</v>
      </c>
      <c r="L54" s="3">
        <v>0</v>
      </c>
      <c r="M54" s="3" t="s">
        <v>25</v>
      </c>
      <c r="N54" s="23"/>
    </row>
    <row r="55" spans="1:14" ht="38.25">
      <c r="A55" s="2">
        <v>39</v>
      </c>
      <c r="B55" s="3" t="s">
        <v>21</v>
      </c>
      <c r="C55" s="3" t="s">
        <v>22</v>
      </c>
      <c r="D55" s="23">
        <v>2018</v>
      </c>
      <c r="E55" s="16">
        <v>10.6</v>
      </c>
      <c r="F55" s="36" t="s">
        <v>83</v>
      </c>
      <c r="G55" s="25" t="s">
        <v>28</v>
      </c>
      <c r="H55" s="5">
        <v>2016</v>
      </c>
      <c r="I55" s="5">
        <v>14.47</v>
      </c>
      <c r="J55" s="7">
        <f t="shared" si="0"/>
        <v>29172</v>
      </c>
      <c r="K55" s="26">
        <v>0</v>
      </c>
      <c r="L55" s="3">
        <v>0</v>
      </c>
      <c r="M55" s="3" t="s">
        <v>25</v>
      </c>
      <c r="N55" s="23"/>
    </row>
    <row r="56" spans="1:14" ht="38.25">
      <c r="A56" s="2">
        <v>40</v>
      </c>
      <c r="B56" s="3" t="s">
        <v>21</v>
      </c>
      <c r="C56" s="3" t="s">
        <v>22</v>
      </c>
      <c r="D56" s="23">
        <v>2018</v>
      </c>
      <c r="E56" s="16">
        <v>10.5</v>
      </c>
      <c r="F56" s="36" t="s">
        <v>84</v>
      </c>
      <c r="G56" s="25" t="s">
        <v>28</v>
      </c>
      <c r="H56" s="5">
        <v>2324</v>
      </c>
      <c r="I56" s="5">
        <v>6.69</v>
      </c>
      <c r="J56" s="7">
        <f t="shared" si="0"/>
        <v>15548</v>
      </c>
      <c r="K56" s="26">
        <v>0</v>
      </c>
      <c r="L56" s="3">
        <v>0</v>
      </c>
      <c r="M56" s="3" t="s">
        <v>25</v>
      </c>
      <c r="N56" s="23"/>
    </row>
    <row r="57" spans="1:14" ht="52.5" customHeight="1">
      <c r="A57" s="2">
        <v>41</v>
      </c>
      <c r="B57" s="3" t="s">
        <v>21</v>
      </c>
      <c r="C57" s="3" t="s">
        <v>22</v>
      </c>
      <c r="D57" s="23">
        <v>2018</v>
      </c>
      <c r="E57" s="9">
        <v>7.23</v>
      </c>
      <c r="F57" s="32" t="s">
        <v>65</v>
      </c>
      <c r="G57" s="25" t="s">
        <v>28</v>
      </c>
      <c r="H57" s="10">
        <v>1025</v>
      </c>
      <c r="I57" s="10">
        <v>99.81</v>
      </c>
      <c r="J57" s="7">
        <f t="shared" si="0"/>
        <v>102306</v>
      </c>
      <c r="K57" s="26">
        <v>0</v>
      </c>
      <c r="L57" s="3">
        <v>0</v>
      </c>
      <c r="M57" s="3" t="s">
        <v>25</v>
      </c>
      <c r="N57" s="23"/>
    </row>
    <row r="58" spans="1:14" ht="15">
      <c r="A58" s="2"/>
      <c r="B58" s="3"/>
      <c r="C58" s="3"/>
      <c r="D58" s="23"/>
      <c r="E58" s="9"/>
      <c r="F58" s="2"/>
      <c r="G58" s="25"/>
      <c r="H58" s="10"/>
      <c r="I58" s="10"/>
      <c r="J58" s="17">
        <f>SUM(J12:J57)</f>
        <v>17740197</v>
      </c>
      <c r="K58" s="26"/>
      <c r="L58" s="3"/>
      <c r="M58" s="3"/>
      <c r="N58" s="23"/>
    </row>
    <row r="59" spans="1:14" ht="15">
      <c r="A59" s="2">
        <v>42</v>
      </c>
      <c r="B59" s="3" t="s">
        <v>21</v>
      </c>
      <c r="C59" s="3" t="s">
        <v>22</v>
      </c>
      <c r="D59" s="23">
        <v>2018</v>
      </c>
      <c r="E59" s="9">
        <v>0</v>
      </c>
      <c r="F59" s="2" t="s">
        <v>66</v>
      </c>
      <c r="G59" s="25" t="s">
        <v>24</v>
      </c>
      <c r="H59" s="11">
        <v>40000</v>
      </c>
      <c r="I59" s="12">
        <v>5.0999999999999996</v>
      </c>
      <c r="J59" s="11">
        <f>H59*I59</f>
        <v>204000</v>
      </c>
      <c r="K59" s="26">
        <v>0</v>
      </c>
      <c r="L59" s="3">
        <v>0</v>
      </c>
      <c r="M59" s="3" t="s">
        <v>25</v>
      </c>
      <c r="N59" s="23"/>
    </row>
    <row r="60" spans="1:14" ht="15">
      <c r="A60" s="2">
        <v>43</v>
      </c>
      <c r="B60" s="3" t="s">
        <v>21</v>
      </c>
      <c r="C60" s="3" t="s">
        <v>22</v>
      </c>
      <c r="D60" s="23">
        <v>2018</v>
      </c>
      <c r="E60" s="9">
        <v>0</v>
      </c>
      <c r="F60" s="2" t="s">
        <v>67</v>
      </c>
      <c r="G60" s="25" t="s">
        <v>24</v>
      </c>
      <c r="H60" s="11">
        <v>50000</v>
      </c>
      <c r="I60" s="12">
        <v>5.0999999999999996</v>
      </c>
      <c r="J60" s="11">
        <f t="shared" ref="J60:J63" si="1">H60*I60</f>
        <v>254999.99999999997</v>
      </c>
      <c r="K60" s="26">
        <v>0</v>
      </c>
      <c r="L60" s="3">
        <v>0</v>
      </c>
      <c r="M60" s="3" t="s">
        <v>25</v>
      </c>
      <c r="N60" s="23"/>
    </row>
    <row r="61" spans="1:14" ht="15">
      <c r="A61" s="2">
        <v>44</v>
      </c>
      <c r="B61" s="3" t="s">
        <v>21</v>
      </c>
      <c r="C61" s="3" t="s">
        <v>22</v>
      </c>
      <c r="D61" s="23">
        <v>2018</v>
      </c>
      <c r="E61" s="9">
        <v>0</v>
      </c>
      <c r="F61" s="2" t="s">
        <v>68</v>
      </c>
      <c r="G61" s="25" t="s">
        <v>24</v>
      </c>
      <c r="H61" s="11">
        <v>80000</v>
      </c>
      <c r="I61" s="12">
        <v>5.0999999999999996</v>
      </c>
      <c r="J61" s="11">
        <f t="shared" si="1"/>
        <v>408000</v>
      </c>
      <c r="K61" s="26">
        <v>0</v>
      </c>
      <c r="L61" s="3">
        <v>0</v>
      </c>
      <c r="M61" s="3" t="s">
        <v>25</v>
      </c>
      <c r="N61" s="23"/>
    </row>
    <row r="62" spans="1:14" ht="15">
      <c r="A62" s="2">
        <v>45</v>
      </c>
      <c r="B62" s="3" t="s">
        <v>21</v>
      </c>
      <c r="C62" s="3" t="s">
        <v>22</v>
      </c>
      <c r="D62" s="23">
        <v>2018</v>
      </c>
      <c r="E62" s="9">
        <v>0</v>
      </c>
      <c r="F62" s="2" t="s">
        <v>69</v>
      </c>
      <c r="G62" s="25" t="s">
        <v>24</v>
      </c>
      <c r="H62" s="11">
        <v>120000</v>
      </c>
      <c r="I62" s="12">
        <v>5.0999999999999996</v>
      </c>
      <c r="J62" s="11">
        <f t="shared" si="1"/>
        <v>612000</v>
      </c>
      <c r="K62" s="26">
        <v>0</v>
      </c>
      <c r="L62" s="3">
        <v>0</v>
      </c>
      <c r="M62" s="3" t="s">
        <v>25</v>
      </c>
      <c r="N62" s="23"/>
    </row>
    <row r="63" spans="1:14" ht="15">
      <c r="A63" s="2">
        <v>46</v>
      </c>
      <c r="B63" s="3" t="s">
        <v>21</v>
      </c>
      <c r="C63" s="3" t="s">
        <v>22</v>
      </c>
      <c r="D63" s="23">
        <v>2018</v>
      </c>
      <c r="E63" s="9">
        <v>0</v>
      </c>
      <c r="F63" s="2" t="s">
        <v>70</v>
      </c>
      <c r="G63" s="25" t="s">
        <v>24</v>
      </c>
      <c r="H63" s="11">
        <v>160000</v>
      </c>
      <c r="I63" s="12">
        <v>5.0999999999999996</v>
      </c>
      <c r="J63" s="11">
        <f t="shared" si="1"/>
        <v>816000</v>
      </c>
      <c r="K63" s="26">
        <v>0</v>
      </c>
      <c r="L63" s="3">
        <v>0</v>
      </c>
      <c r="M63" s="3" t="s">
        <v>25</v>
      </c>
      <c r="N63" s="23"/>
    </row>
    <row r="64" spans="1:14" ht="15">
      <c r="A64" s="23"/>
      <c r="B64" s="23"/>
      <c r="C64" s="23"/>
      <c r="D64" s="23"/>
      <c r="E64" s="23"/>
      <c r="F64" s="28" t="s">
        <v>71</v>
      </c>
      <c r="G64" s="23"/>
      <c r="H64" s="20"/>
      <c r="I64" s="23"/>
      <c r="J64" s="11">
        <f>SUM(J59:J63)</f>
        <v>2295000</v>
      </c>
      <c r="K64" s="20"/>
      <c r="L64" s="23"/>
      <c r="M64" s="23"/>
      <c r="N64" s="23"/>
    </row>
    <row r="65" spans="1:14" s="13" customFormat="1" ht="33.75" customHeight="1">
      <c r="A65" s="42" t="s">
        <v>72</v>
      </c>
      <c r="B65" s="42"/>
      <c r="C65" s="42"/>
      <c r="D65" s="42"/>
      <c r="E65" s="42"/>
      <c r="F65" s="42"/>
      <c r="G65" s="22"/>
      <c r="H65" s="30"/>
      <c r="I65" s="22"/>
      <c r="J65" s="38">
        <f>J58+J64</f>
        <v>20035197</v>
      </c>
      <c r="K65" s="30"/>
      <c r="L65" s="22"/>
      <c r="M65" s="22"/>
      <c r="N65" s="22"/>
    </row>
    <row r="66" spans="1:14" ht="15.75">
      <c r="A66" s="42" t="s">
        <v>96</v>
      </c>
      <c r="B66" s="42"/>
      <c r="C66" s="42"/>
      <c r="D66" s="42"/>
      <c r="E66" s="42"/>
      <c r="F66" s="42"/>
      <c r="G66" s="22"/>
      <c r="H66" s="30"/>
      <c r="I66" s="22"/>
      <c r="J66" s="21" t="s">
        <v>112</v>
      </c>
      <c r="K66" s="30"/>
      <c r="L66" s="22"/>
      <c r="M66" s="22"/>
      <c r="N66" s="22"/>
    </row>
    <row r="71" spans="1:14" ht="18.75" customHeight="1">
      <c r="A71" s="43" t="s">
        <v>97</v>
      </c>
      <c r="B71" s="43"/>
      <c r="F71" s="39" t="s">
        <v>98</v>
      </c>
      <c r="G71" s="39"/>
      <c r="H71" s="39"/>
      <c r="J71" s="39" t="s">
        <v>99</v>
      </c>
      <c r="K71" s="39"/>
      <c r="L71" s="39"/>
    </row>
    <row r="72" spans="1:14" ht="34.5" customHeight="1">
      <c r="A72" s="24"/>
      <c r="B72" s="24"/>
      <c r="F72" s="39" t="s">
        <v>100</v>
      </c>
      <c r="G72" s="39"/>
      <c r="H72" s="39"/>
      <c r="J72" s="39" t="s">
        <v>101</v>
      </c>
      <c r="K72" s="39"/>
      <c r="L72" s="39"/>
    </row>
  </sheetData>
  <autoFilter ref="A11:N66">
    <filterColumn colId="9">
      <filters>
        <filter val="102306"/>
        <filter val="11084"/>
        <filter val="1151474"/>
        <filter val="12930"/>
        <filter val="12960"/>
        <filter val="15548"/>
        <filter val="17740198.00"/>
        <filter val="18432"/>
        <filter val="19621"/>
        <filter val="20035198"/>
        <filter val="204000.00"/>
        <filter val="217.79 LAKH"/>
        <filter val="224400"/>
        <filter val="228593"/>
        <filter val="2295000"/>
        <filter val="233683"/>
        <filter val="2387304"/>
        <filter val="255000.00"/>
        <filter val="26124"/>
        <filter val="276683"/>
        <filter val="28227"/>
        <filter val="29172"/>
        <filter val="3009446"/>
        <filter val="3281699"/>
        <filter val="345442"/>
        <filter val="355113"/>
        <filter val="38498"/>
        <filter val="39925"/>
        <filter val="405506"/>
        <filter val="408000.00"/>
        <filter val="413296"/>
        <filter val="4306"/>
        <filter val="48147"/>
        <filter val="48406"/>
        <filter val="5180"/>
        <filter val="54997"/>
        <filter val="5520"/>
        <filter val="612000.00"/>
        <filter val="61973"/>
        <filter val="64850"/>
        <filter val="6700"/>
        <filter val="68739"/>
        <filter val="730082"/>
        <filter val="73848"/>
        <filter val="78762"/>
        <filter val="799218"/>
        <filter val="816000.00"/>
        <filter val="881214"/>
        <filter val="9276"/>
        <filter val="980040"/>
      </filters>
    </filterColumn>
  </autoFilter>
  <mergeCells count="15">
    <mergeCell ref="J71:L71"/>
    <mergeCell ref="J72:L72"/>
    <mergeCell ref="A7:M7"/>
    <mergeCell ref="A9:M9"/>
    <mergeCell ref="A1:M1"/>
    <mergeCell ref="A2:M2"/>
    <mergeCell ref="A3:M3"/>
    <mergeCell ref="A4:M4"/>
    <mergeCell ref="A5:M5"/>
    <mergeCell ref="A6:M6"/>
    <mergeCell ref="F72:H72"/>
    <mergeCell ref="A65:F65"/>
    <mergeCell ref="A66:F66"/>
    <mergeCell ref="A71:B71"/>
    <mergeCell ref="F71:H71"/>
  </mergeCells>
  <dataValidations count="2">
    <dataValidation type="list" allowBlank="1" showErrorMessage="1" sqref="M12:M63">
      <formula1>"Y,N"</formula1>
    </dataValidation>
    <dataValidation type="list" allowBlank="1" showErrorMessage="1" sqref="L12:L63">
      <formula1>"0,1"</formula1>
    </dataValidation>
  </dataValidations>
  <printOptions horizontalCentered="1"/>
  <pageMargins left="0.23622047244094491" right="0.15748031496062992" top="0.35433070866141736" bottom="0.35433070866141736" header="0.31496062992125984" footer="0.31496062992125984"/>
  <pageSetup paperSize="9" scale="83" orientation="landscape" r:id="rId1"/>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ErrorMessage="1" xr:uid="{00000000-0002-0000-0000-000002000000}">
          <x14:formula1>
            <xm:f>'E:\01-(Balance Work) Dharbhaguda to Elkemguda Road\NEW BOQ\[rfqItemUploadSORFormat (New).xlsx]REFERENCE'!#REF!</xm:f>
          </x14:formula1>
          <xm:sqref>G12:G29 G37:G38 G40:G48 G50:G58</xm:sqref>
        </x14:dataValidation>
        <x14:dataValidation type="list" allowBlank="1" showErrorMessage="1" xr:uid="{00000000-0002-0000-0000-000003000000}">
          <x14:formula1>
            <xm:f>'E:\01-(Balance Work) Dharbhaguda to Elkemguda Road\NEW BOQ\[BOQ KIRANDUL ARANPUR.xlsx]REFERENCE'!#REF!</xm:f>
          </x14:formula1>
          <xm:sqref>B12:C58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1922 F</vt:lpstr>
      <vt:lpstr>'1922 F'!Print_Area</vt:lpstr>
      <vt:lpstr>'1922 F'!Print_Titles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HP</cp:lastModifiedBy>
  <cp:lastPrinted>2024-10-08T13:50:40Z</cp:lastPrinted>
  <dcterms:created xsi:type="dcterms:W3CDTF">2020-01-13T05:39:10Z</dcterms:created>
  <dcterms:modified xsi:type="dcterms:W3CDTF">2024-12-17T11:04:36Z</dcterms:modified>
</cp:coreProperties>
</file>