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3335" windowHeight="7185" firstSheet="3" activeTab="3"/>
  </bookViews>
  <sheets>
    <sheet name=" 1918 F" sheetId="1" r:id="rId1"/>
    <sheet name="1919 F" sheetId="2" r:id="rId2"/>
    <sheet name="1921 F" sheetId="3" r:id="rId3"/>
    <sheet name="1927 F" sheetId="9" r:id="rId4"/>
  </sheets>
  <calcPr calcId="124519"/>
</workbook>
</file>

<file path=xl/calcChain.xml><?xml version="1.0" encoding="utf-8"?>
<calcChain xmlns="http://schemas.openxmlformats.org/spreadsheetml/2006/main">
  <c r="J37" i="9"/>
  <c r="J45"/>
  <c r="J44"/>
  <c r="J43"/>
  <c r="J42"/>
  <c r="J41"/>
  <c r="J39"/>
  <c r="J38"/>
  <c r="J36"/>
  <c r="J35"/>
  <c r="J34"/>
  <c r="J33"/>
  <c r="J32"/>
  <c r="J31"/>
  <c r="J30"/>
  <c r="J29"/>
  <c r="J28"/>
  <c r="J27"/>
  <c r="J26"/>
  <c r="J25"/>
  <c r="J24"/>
  <c r="J23"/>
  <c r="J22"/>
  <c r="J21"/>
  <c r="J20"/>
  <c r="J18"/>
  <c r="J17"/>
  <c r="J16"/>
  <c r="J15"/>
  <c r="J14"/>
  <c r="J13"/>
  <c r="J40" l="1"/>
  <c r="J46"/>
  <c r="J60" i="3"/>
  <c r="J59"/>
  <c r="J58"/>
  <c r="J57"/>
  <c r="J56"/>
  <c r="J55"/>
  <c r="J54"/>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54" i="2"/>
  <c r="J53"/>
  <c r="J52"/>
  <c r="J51"/>
  <c r="J50"/>
  <c r="J49"/>
  <c r="J48"/>
  <c r="J47"/>
  <c r="J46"/>
  <c r="J45"/>
  <c r="J44"/>
  <c r="J43"/>
  <c r="J42"/>
  <c r="J41"/>
  <c r="J40"/>
  <c r="J39"/>
  <c r="J38"/>
  <c r="J37"/>
  <c r="J36"/>
  <c r="J35"/>
  <c r="J34"/>
  <c r="J33"/>
  <c r="J32"/>
  <c r="J31"/>
  <c r="J30"/>
  <c r="J29"/>
  <c r="J28"/>
  <c r="J27"/>
  <c r="J26"/>
  <c r="J25"/>
  <c r="J24"/>
  <c r="J23"/>
  <c r="J22"/>
  <c r="J21"/>
  <c r="J20"/>
  <c r="J19"/>
  <c r="J18"/>
  <c r="J17"/>
  <c r="J16"/>
  <c r="J15"/>
  <c r="J14"/>
  <c r="J13"/>
  <c r="J12"/>
  <c r="J38" i="1"/>
  <c r="J37"/>
  <c r="J55"/>
  <c r="J47" i="9" l="1"/>
  <c r="J61" i="3"/>
  <c r="J62" s="1"/>
  <c r="J55" i="2"/>
  <c r="J56" s="1"/>
  <c r="J50" i="1" l="1"/>
  <c r="J48" l="1"/>
  <c r="J61"/>
  <c r="J60"/>
  <c r="J59"/>
  <c r="J58"/>
  <c r="J57"/>
  <c r="J56"/>
  <c r="J54"/>
  <c r="J53"/>
  <c r="J52"/>
  <c r="J51"/>
  <c r="J49"/>
  <c r="J47"/>
  <c r="J46"/>
  <c r="J45"/>
  <c r="J44"/>
  <c r="J43"/>
  <c r="J42"/>
  <c r="J41"/>
  <c r="J40"/>
  <c r="J39"/>
  <c r="J36"/>
  <c r="J35"/>
  <c r="J34"/>
  <c r="J33"/>
  <c r="J32"/>
  <c r="J31"/>
  <c r="J30"/>
  <c r="J29"/>
  <c r="J28"/>
  <c r="J27"/>
  <c r="J26"/>
  <c r="J25"/>
  <c r="J24"/>
  <c r="J23"/>
  <c r="J22"/>
  <c r="J21"/>
  <c r="J20"/>
  <c r="J19"/>
  <c r="J18"/>
  <c r="J17"/>
  <c r="J16"/>
  <c r="J15"/>
  <c r="J14"/>
  <c r="J13"/>
  <c r="J12"/>
  <c r="J62" l="1"/>
  <c r="J63" s="1"/>
</calcChain>
</file>

<file path=xl/sharedStrings.xml><?xml version="1.0" encoding="utf-8"?>
<sst xmlns="http://schemas.openxmlformats.org/spreadsheetml/2006/main" count="1039" uniqueCount="120">
  <si>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</si>
  <si>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</si>
  <si>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</si>
  <si>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</si>
  <si>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</si>
  <si>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</si>
  <si>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</si>
  <si>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</si>
  <si>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</si>
  <si>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</si>
  <si>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Year</t>
  </si>
  <si>
    <t>Item Code</t>
  </si>
  <si>
    <t>Description</t>
  </si>
  <si>
    <t>UOM</t>
  </si>
  <si>
    <t>Rate</t>
  </si>
  <si>
    <t>Quantity</t>
  </si>
  <si>
    <t>Amount</t>
  </si>
  <si>
    <t>Ref Serial No</t>
  </si>
  <si>
    <t>CREDIT ITEM (0/1)</t>
  </si>
  <si>
    <t>Calc Field(Y/N)</t>
  </si>
  <si>
    <t>Offset Price</t>
  </si>
  <si>
    <t>PWD</t>
  </si>
  <si>
    <t>PMGSY</t>
  </si>
  <si>
    <t>Setting Out work complete with construction of bench mark (Min 1 per km) working benchmark (Min 4 per km) and near all bridges and cross-drainage works made of bricks/stone masonary or concrete and reference pillars made of precast concrete poles/concrete filled 100 mm dia A.C.pipe @ 100 m interval of as required on both sides of the formation width, marking on central line, setting out curves and recording of central line levels and other required levels and distances etc. including setting out of cross-drainage structures &amp; bridges  with required reference pillars and marking etc. as directed by Engineer-in-Charge.</t>
  </si>
  <si>
    <t>KM</t>
  </si>
  <si>
    <t>N</t>
  </si>
  <si>
    <t>Clearing and grubbing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(A) In area of non-thorny jungle</t>
  </si>
  <si>
    <t>sqm</t>
  </si>
  <si>
    <t>each</t>
  </si>
  <si>
    <t>cum</t>
  </si>
  <si>
    <t>3.8(i)</t>
  </si>
  <si>
    <t xml:space="preserve">Construction of unlined surface drains of average cross-sectional area 0.40 sqm in soil to specified lines, grades, levels and dimensions. Excavated material to be used in embankment with all lift and lead of 50 m as per Technical Specification Clause 307.
</t>
  </si>
  <si>
    <t>M</t>
  </si>
  <si>
    <t>3.5 (I)</t>
  </si>
  <si>
    <t xml:space="preserve">Excavation for roadway in soil for carrying of cut earth to embankment site with a lift upto 1.5 m and lead upto 50 m as per Technical Specification Clause 302.3
</t>
  </si>
  <si>
    <t>3.3 (I)</t>
  </si>
  <si>
    <t xml:space="preserve">Construction of embankment with approved materials deposited at site from roadway cutting and excavation from drain and foundation of other structures graded and compacted to meet requirement of Tables 300.1 and 300.2 as per Technical Specification Clause 301.5
</t>
  </si>
  <si>
    <t>3.4 (II)</t>
  </si>
  <si>
    <t xml:space="preserve">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
</t>
  </si>
  <si>
    <t>3.12 (A)</t>
  </si>
  <si>
    <t>Construction of sub-grade and earthen shoulders with approved material (Granular material having CBR not less than 7) obtained from borrow pits with all lifts and leads, transporting to site, spreading, grading to required slope and compacted to meet requirement of Table 300.2 as per Technical Specification Clause 303.1.For Item No.3.12(a) &amp; (b)</t>
  </si>
  <si>
    <t>4.1 (A)</t>
  </si>
  <si>
    <t xml:space="preserve">Water Bound Macadam with Crushable Screenings
(2)WBM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2 as per Technical Specification Clause 405.
</t>
  </si>
  <si>
    <t>3.12 (B)</t>
  </si>
  <si>
    <t>(B) Construction of sub-grade and earthen shoulders with approved material (Granular material having CBR not less than 10) obtained from borrow pits with all lifts and leads, transporting to site, spreading, grading to required slope and compacted to meet requirement of Table 300.2 as per Technical Specification Clause 303.1.(To be used for side shoulder WBM)</t>
  </si>
  <si>
    <t>5.2 (iii)</t>
  </si>
  <si>
    <t xml:space="preserve">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(II) Bitumen (VG-30)
</t>
  </si>
  <si>
    <t xml:space="preserve">Seal Coat
 Providing and laying seal coat sealing the voids in a bituminous surface laid to the specified levels, grade and cross fall using Type A, Type B and Type C as per Technical Specification Clause 510, Viscocity grade (VG) Bitumen specification as per IS 73:2006
 Case - II  :  Type B
  (II) Bitumen (VG-30)
</t>
  </si>
  <si>
    <t>9.2 A</t>
  </si>
  <si>
    <t>9.2 B</t>
  </si>
  <si>
    <t>Providing &amp; Fixing of PMGSY 'Logo' board
Providing and fixing of typical PMGSY logo board as per MoRD specifications and drawings.</t>
  </si>
  <si>
    <t xml:space="preserve">9.14 (B) </t>
  </si>
  <si>
    <t>9.15 (A)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</si>
  <si>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</si>
  <si>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9.8 (i)</t>
  </si>
  <si>
    <t xml:space="preserve"> (ii)</t>
  </si>
  <si>
    <t>Ordinary Kilometer Stone (Precast)</t>
  </si>
  <si>
    <t>(iii)</t>
  </si>
  <si>
    <t>200 m stone (precast)</t>
  </si>
  <si>
    <t>Boundary Pillar
Reinforced cement concrete M15 grade boundary pillars/local stone of standard design as per IRC:25, fixed in position including finishing and lettering but excluding painting as per drawing and Technical Specification Clause 1704</t>
  </si>
  <si>
    <t>Road marking with Hot Applied Thermoplastic Compound 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</si>
  <si>
    <t xml:space="preserve"> Removing all type of hume pipe &amp; stacking within a lead of 1000m includiung earth work &amp; dismentaling of masnory work as per technical specification Clause 202   
(A)Upto 600 mm dia Hume Pipe                              </t>
  </si>
  <si>
    <t xml:space="preserve"> Removing all type of hume pipe &amp; stacking within a lead of 1000m includiung earth work &amp; dismentaling of masnory work as per technical specification Clause 202   
(B)Upto 900 mm dia Hume Pipe                              </t>
  </si>
  <si>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Ordinary soil
i. Upto 3 m depth
</t>
  </si>
  <si>
    <t>Filling in Foundation Trenches as per drawing and technical specification Clause 1108 &amp; 305.3.9 
I. Sand filling</t>
  </si>
  <si>
    <t>Providing concrete for plain/reinforced concrete in open foundation complete as per drawings and technical specifications Clause 802, 803, 1202 &amp; 1203
II. P.C.C grade M 15(Nominal mix (1:2.5:5)</t>
  </si>
  <si>
    <t xml:space="preserve">7.18 Plain/reinforced cement concrete in substructure complete as per drawings and technical specification Clauses 802, 804, 805, 806, 807, 1202 ans 1204
 For height upto 5 m
 I. P.C.C grade M 15 (Nominal mix (1:2.5:5)
</t>
  </si>
  <si>
    <t>MT</t>
  </si>
  <si>
    <t>Providing and laying reinforced cement concrete in superstructure as per drawing and technical specifications Clauses 800, 1205.4 and 1205.5
(ii) R.C.C M 25 (Design mix)</t>
  </si>
  <si>
    <t>Supplying, fitting, and placing HYSD bar reinforcement in superstructure complete as per drawing and technical specifications Clauses 1002, 1010 and 1202</t>
  </si>
  <si>
    <t>Filler Joint
(ii) Providing and fixing 20 mm thick compressible fibre board in expansion joint complete as per drawing and technical specifications</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</si>
  <si>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</si>
  <si>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 xml:space="preserve">Backfilling behind abutment, wing wall and return wall complete as per drawings &amp; technical specification Clause 1204.3.8
(i) Granular material
</t>
  </si>
  <si>
    <t>1st Year Maintenance</t>
  </si>
  <si>
    <t>2nd Year Maintenance</t>
  </si>
  <si>
    <t>3rd Year Maintenance</t>
  </si>
  <si>
    <t>4th Year Maintenance</t>
  </si>
  <si>
    <t>5th Year Maintenance</t>
  </si>
  <si>
    <t>Total Amount :-</t>
  </si>
  <si>
    <t>Grand Total :-</t>
  </si>
  <si>
    <r>
      <rPr>
        <u/>
        <sz val="10"/>
        <rFont val="Arial"/>
        <family val="2"/>
        <charset val="204"/>
      </rPr>
      <t>Compacting Original Ground / Existing Embankment</t>
    </r>
    <r>
      <rPr>
        <sz val="10"/>
        <rFont val="Arial"/>
        <family val="2"/>
        <charset val="204"/>
      </rPr>
      <t xml:space="preserve">
Loosening, Levelling and Compacting original ground/existing embankment/ supporting embankment to facilitate placement of first layer of embankment, scarified to a depth of 150 mm, mixed with water at OMC and then compacted by rolling so as to achieve minimum dry density as given in Tables 300.1 and 300.2 for embankment construction as per Technical Specification Clause 301.4.1.</t>
    </r>
  </si>
  <si>
    <r>
      <t>Water Bound Macadam with Crushable Screenings
(3)WBM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t>
    </r>
    <r>
      <rPr>
        <b/>
        <i/>
        <sz val="10"/>
        <rFont val="Arial"/>
        <family val="2"/>
      </rPr>
      <t/>
    </r>
  </si>
  <si>
    <r>
      <rPr>
        <u/>
        <sz val="10"/>
        <rFont val="Arial"/>
        <family val="2"/>
        <charset val="204"/>
      </rPr>
      <t xml:space="preserve">Primer coat </t>
    </r>
    <r>
      <rPr>
        <sz val="10"/>
        <rFont val="Arial"/>
        <family val="2"/>
        <charset val="204"/>
      </rPr>
      <t xml:space="preserve">  Providing and applying primer coat with bitumen emulsion (SS-1) on prepared surface of granular base including cleaning of road surface and spraying primer at the rate of 0.70-1.0 kg/sqm using mechanical means as per Technical Specification Clause 502</t>
    </r>
  </si>
  <si>
    <r>
      <rPr>
        <u/>
        <sz val="10"/>
        <rFont val="Arial"/>
        <family val="2"/>
        <charset val="204"/>
      </rPr>
      <t xml:space="preserve">Tack coat </t>
    </r>
    <r>
      <rPr>
        <sz val="10"/>
        <rFont val="Arial"/>
        <family val="2"/>
        <charset val="204"/>
      </rPr>
      <t xml:space="preserve">   Providing and applying tack coat with Bitumen emulsion (RS-1)  using emulsion  distributor at the rate of 0.25 to 0.30 kg per sqm on the prepared granular surfaces treated with primer &amp; cleaned with Hydraulic broom as per Technical Specification Clause 503.</t>
    </r>
  </si>
  <si>
    <r>
      <rPr>
        <u/>
        <sz val="10"/>
        <rFont val="Arial"/>
        <family val="2"/>
        <charset val="204"/>
      </rPr>
      <t>Semi-Reflective Traffic signs upto 0.90 sqm</t>
    </r>
    <r>
      <rPr>
        <sz val="10"/>
        <rFont val="Arial"/>
        <family val="2"/>
        <charset val="204"/>
      </rPr>
      <t xml:space="preserve">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r>
  </si>
  <si>
    <r>
      <rPr>
        <u/>
        <sz val="10"/>
        <rFont val="Arial"/>
        <family val="2"/>
        <charset val="204"/>
      </rPr>
      <t xml:space="preserve"> Semi-Reflective Traffic signs more than 0.90 sqm sign board</t>
    </r>
    <r>
      <rPr>
        <sz val="10"/>
        <rFont val="Arial"/>
        <family val="2"/>
        <charset val="204"/>
      </rPr>
      <t xml:space="preserve">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r>
  </si>
  <si>
    <r>
      <rPr>
        <u/>
        <sz val="10"/>
        <rFont val="Arial"/>
        <family val="2"/>
        <charset val="204"/>
      </rPr>
      <t>Providing and Fixing Informtory and Logo Board of PMGSY Project</t>
    </r>
    <r>
      <rPr>
        <sz val="10"/>
        <rFont val="Arial"/>
        <family val="2"/>
        <charset val="204"/>
      </rPr>
      <t xml:space="preserve">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r>
  </si>
  <si>
    <r>
      <rPr>
        <u/>
        <sz val="10"/>
        <rFont val="Arial"/>
        <family val="2"/>
        <charset val="204"/>
      </rPr>
      <t>Kilometre Stones &amp; Boundary Pillar</t>
    </r>
    <r>
      <rPr>
        <sz val="10"/>
        <rFont val="Arial"/>
        <family val="2"/>
        <charset val="204"/>
      </rPr>
      <t xml:space="preserve">
Reinforced cement concrete M15  grade kilometre stone/local stone of standard design as per IRC:8 fixing in position including painting and printing, etc as per drawing and Technical Specification Clause 1703
5th Kilometre Stone (precast)</t>
    </r>
  </si>
  <si>
    <r>
      <rPr>
        <u/>
        <sz val="10"/>
        <color rgb="FFFF0000"/>
        <rFont val="Arial"/>
        <family val="2"/>
        <charset val="204"/>
      </rPr>
      <t>GSB</t>
    </r>
    <r>
      <rPr>
        <sz val="10"/>
        <color rgb="FFFF0000"/>
        <rFont val="Arial"/>
        <family val="2"/>
        <charset val="204"/>
      </rPr>
      <t xml:space="preserve">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t>
    </r>
  </si>
  <si>
    <t>II</t>
  </si>
  <si>
    <t xml:space="preserve">
 I. P.C.C grade M 15 (Nominal mix (1:2.5:5)
</t>
  </si>
  <si>
    <t xml:space="preserve">Providing and laying reinforced cement concrete in superstructure as per drawing and technical specifications Clauses 800, 1205.4 and 1205.5
(i) R.C.C M 20 </t>
  </si>
  <si>
    <r>
      <t xml:space="preserve">Dismentaling of Structere like Culverts, bridges , retaining walls and other structure compraising of stone masnory disposal  unserviceable material &amp; stacking the serviceable material  with all lift &amp; lead of 1000m as per Technical specifications Clause 202.     
</t>
    </r>
    <r>
      <rPr>
        <u/>
        <sz val="10"/>
        <rFont val="Arial"/>
        <family val="2"/>
        <charset val="204"/>
      </rPr>
      <t xml:space="preserve">By Manual Means </t>
    </r>
    <r>
      <rPr>
        <sz val="10"/>
        <rFont val="Arial"/>
        <family val="2"/>
        <charset val="204"/>
      </rPr>
      <t xml:space="preserve">
(B) Cement Concrte</t>
    </r>
  </si>
  <si>
    <r>
      <t xml:space="preserve">Providing and laying </t>
    </r>
    <r>
      <rPr>
        <b/>
        <sz val="10"/>
        <rFont val="Arial"/>
        <family val="2"/>
      </rPr>
      <t>filter material underneath pitching in slopes</t>
    </r>
    <r>
      <rPr>
        <sz val="10"/>
        <rFont val="Arial"/>
        <family val="2"/>
      </rPr>
      <t xml:space="preserve"> complete as per drawing and technical specifications Clause 1302</t>
    </r>
  </si>
  <si>
    <t>Providing and laying pitching on slopes laid over prepared filter media as per drawing and technical specifications Clause 1302</t>
  </si>
  <si>
    <t>7.6 (A)</t>
  </si>
  <si>
    <t>Providing &amp; Laying Cement Concrete Pipe NP3  on first class bedding of granular material including fixing collar with cement sand mortar 1:2 but excluding excavation, protection works, backfilling, concrete and masonary work in head wall and parapets as per clause 1106 .(A) 600 mm Dia.</t>
  </si>
  <si>
    <t>11.7.ii</t>
  </si>
  <si>
    <t>Maintenance of Slab type Culverts by way of clearing, Cleaning, Erosion repair, repairs to cracks, parapet walls and Protection works as per drawing and technical specification Clasue 1908</t>
  </si>
  <si>
    <t>7.6 (B)</t>
  </si>
  <si>
    <t>Providing &amp; Laying Cement Concrete Pipe NP3  on first class bedding of granular material including fixing collar with cement sand mortar 1:2 but excluding excavation, protection works, backfilling, concrete and masonary work in head wall and parapets as per clause 1106 .(A) 1000 mm Dia.</t>
  </si>
  <si>
    <t>Drainage spouts complete as per drawing and technical specifications Clause 1209</t>
  </si>
  <si>
    <t>(ii)Ordinary rock (not requiring blasting) i. Upto 3 m depth</t>
  </si>
  <si>
    <t>7.3 II</t>
  </si>
  <si>
    <t xml:space="preserve">Type B  (First Class) Bedding Laying (First Class) bedding on well compacted sand, moorum or approved granular material as per Clause 1105 (ii)
</t>
  </si>
  <si>
    <r>
      <rPr>
        <u/>
        <sz val="10"/>
        <rFont val="Arial"/>
        <family val="2"/>
        <charset val="204"/>
      </rPr>
      <t>Kilometre Stones &amp; Boundary Pillar</t>
    </r>
    <r>
      <rPr>
        <sz val="10"/>
        <rFont val="Arial"/>
        <family val="2"/>
        <charset val="204"/>
      </rPr>
      <t xml:space="preserve">
Reinforced cement concrete M15  grade kilometre stone/local stone of standard design as per IRC:8 fixing in position including painting and printing, etc as per drawing and Technical Specification Clause 1703 (ii) Ordinary Kilometer Stone (Precast)
</t>
    </r>
  </si>
  <si>
    <t>CONSTRUCTION OF ERRABORE TO CHIKALGUDA  ROAD WITH MAINTENANCE LENGTH 5.10 KM (PAC 266.60)</t>
  </si>
  <si>
    <t>CONSTRUCTION OF KOTAMPARA TO PALIYA APPROACH  ROAD WITH MAINTENANCE LENGTH 4.50 KM (PAC 205.02 )</t>
  </si>
  <si>
    <t>CONSTRUCTION OF BHEJJIRE REGARGATTA MARAIGUDA GAGANPALLI CHOWK TO NH30  ROAD WITH MAINTENANCE LENGTH 19.65  KM (PAC 975.32 )</t>
  </si>
  <si>
    <t>2.4 (i)</t>
  </si>
  <si>
    <t>Cutting of trees, including cutting of trunks, branches and removal of stumps &amp; roots, refilling, compaction of backfilling and stacking of serviceable material by manual means with all lifts as per Technical Specification Clause 201. (Lead upto 1000 m)
Girth  above 300 mm to 600 mm</t>
  </si>
  <si>
    <t>ii)</t>
  </si>
  <si>
    <t>Girth  above 600 mm to 900 mm</t>
  </si>
  <si>
    <t xml:space="preserve">iii)   </t>
  </si>
  <si>
    <t>Girth above 900 mm to 1800 mm</t>
  </si>
  <si>
    <r>
      <rPr>
        <u/>
        <sz val="10"/>
        <rFont val="Arial"/>
        <family val="2"/>
        <charset val="204"/>
      </rPr>
      <t>Kilometre Stones &amp; Boundary Pillar</t>
    </r>
    <r>
      <rPr>
        <sz val="10"/>
        <rFont val="Arial"/>
        <family val="2"/>
        <charset val="204"/>
      </rPr>
      <t xml:space="preserve">
Reinforced cement concrete M15  grade kilometre stone/local stone of standard design as per IRC:8 fixing in position including painting and printing, etc as per drawing and Technical Specification Clause 1703
(ii)  Ordinary Kilometer Stone (Precast)</t>
    </r>
  </si>
  <si>
    <t xml:space="preserve">CONSTRUCTION &amp; MAINTANANCE OF PUNPALLI APPROACH ROAD  LENGTH 4.00 KM (RCPLWE PROJECT) DISTT-SUKMA </t>
  </si>
  <si>
    <t>Say Rs:-</t>
  </si>
  <si>
    <t>145.57 Lacs</t>
  </si>
  <si>
    <t xml:space="preserve">                                                                                                                                                          PAC Rs:- 145.57 Lacs</t>
  </si>
</sst>
</file>

<file path=xl/styles.xml><?xml version="1.0" encoding="utf-8"?>
<styleSheet xmlns="http://schemas.openxmlformats.org/spreadsheetml/2006/main">
  <numFmts count="5">
    <numFmt numFmtId="164" formatCode="0.0"/>
    <numFmt numFmtId="165" formatCode="0.000"/>
    <numFmt numFmtId="166" formatCode="0.0000000000000000"/>
    <numFmt numFmtId="167" formatCode="0.0000000000000000000000000000000000000000000000000000"/>
    <numFmt numFmtId="168" formatCode="0.0000"/>
  </numFmts>
  <fonts count="17">
    <font>
      <sz val="11"/>
      <color theme="1"/>
      <name val="Calibri"/>
      <family val="2"/>
      <scheme val="minor"/>
    </font>
    <font>
      <b/>
      <sz val="11"/>
      <name val="Calibri"/>
      <family val="2"/>
      <charset val="204"/>
    </font>
    <font>
      <b/>
      <sz val="18"/>
      <color indexed="8"/>
      <name val="Calibri"/>
      <family val="2"/>
      <scheme val="minor"/>
    </font>
    <font>
      <sz val="10"/>
      <name val="Arial"/>
      <family val="2"/>
      <charset val="204"/>
    </font>
    <font>
      <sz val="10"/>
      <name val="Arial"/>
      <family val="2"/>
    </font>
    <font>
      <sz val="11"/>
      <name val="Arial"/>
      <family val="2"/>
      <charset val="204"/>
    </font>
    <font>
      <u/>
      <sz val="10"/>
      <name val="Arial"/>
      <family val="2"/>
      <charset val="204"/>
    </font>
    <font>
      <b/>
      <i/>
      <sz val="10"/>
      <name val="Arial"/>
      <family val="2"/>
    </font>
    <font>
      <sz val="12"/>
      <name val="Arial"/>
      <family val="2"/>
      <charset val="204"/>
    </font>
    <font>
      <b/>
      <sz val="12"/>
      <name val="Arial"/>
      <family val="2"/>
    </font>
    <font>
      <sz val="10"/>
      <color rgb="FFFF0000"/>
      <name val="Arial"/>
      <family val="2"/>
      <charset val="204"/>
    </font>
    <font>
      <u/>
      <sz val="10"/>
      <color rgb="FFFF0000"/>
      <name val="Arial"/>
      <family val="2"/>
      <charset val="204"/>
    </font>
    <font>
      <sz val="11"/>
      <color rgb="FFFF0000"/>
      <name val="Arial"/>
      <family val="2"/>
      <charset val="204"/>
    </font>
    <font>
      <i/>
      <sz val="10"/>
      <name val="Arial"/>
      <family val="2"/>
    </font>
    <font>
      <b/>
      <sz val="10"/>
      <name val="Arial"/>
      <family val="2"/>
    </font>
    <font>
      <b/>
      <sz val="11"/>
      <name val="Arial"/>
      <family val="2"/>
    </font>
    <font>
      <b/>
      <sz val="16"/>
      <color indexed="8"/>
      <name val="Calibri"/>
      <family val="2"/>
      <scheme val="minor"/>
    </font>
  </fonts>
  <fills count="6">
    <fill>
      <patternFill patternType="none"/>
    </fill>
    <fill>
      <patternFill patternType="gray125"/>
    </fill>
    <fill>
      <patternFill patternType="mediumGray">
        <bgColor indexed="42"/>
      </patternFill>
    </fill>
    <fill>
      <patternFill patternType="mediumGray">
        <bgColor indexed="13"/>
      </patternFill>
    </fill>
    <fill>
      <patternFill patternType="solid">
        <fgColor theme="0"/>
        <bgColor indexed="64"/>
      </patternFill>
    </fill>
    <fill>
      <patternFill patternType="solid">
        <fgColor rgb="FFFFFF00"/>
        <bgColor indexed="64"/>
      </patternFill>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8">
    <xf numFmtId="0" fontId="0" fillId="0" borderId="0" xfId="0"/>
    <xf numFmtId="0" fontId="0" fillId="0" borderId="0" xfId="0" applyAlignment="1">
      <alignment vertical="top"/>
    </xf>
    <xf numFmtId="0" fontId="1" fillId="3" borderId="2" xfId="0" applyFont="1" applyFill="1" applyBorder="1" applyAlignment="1">
      <alignment vertical="top" wrapText="1"/>
    </xf>
    <xf numFmtId="0" fontId="1" fillId="3" borderId="0" xfId="0" applyFont="1" applyFill="1" applyBorder="1" applyAlignment="1">
      <alignment vertical="top" wrapText="1"/>
    </xf>
    <xf numFmtId="0" fontId="3" fillId="0" borderId="2" xfId="0" applyFont="1" applyFill="1" applyBorder="1" applyAlignment="1">
      <alignment horizontal="center" vertical="top" wrapText="1"/>
    </xf>
    <xf numFmtId="0" fontId="3" fillId="0" borderId="2" xfId="0" applyFont="1" applyFill="1" applyBorder="1" applyAlignment="1" applyProtection="1">
      <alignment horizontal="center" vertical="top"/>
      <protection locked="0"/>
    </xf>
    <xf numFmtId="0" fontId="3" fillId="0" borderId="2" xfId="0" applyFont="1" applyFill="1" applyBorder="1" applyAlignment="1" applyProtection="1">
      <alignment vertical="top"/>
      <protection locked="0"/>
    </xf>
    <xf numFmtId="0" fontId="3" fillId="0" borderId="2" xfId="0" applyFont="1" applyFill="1" applyBorder="1" applyAlignment="1">
      <alignment vertical="top"/>
    </xf>
    <xf numFmtId="164" fontId="3" fillId="0" borderId="2" xfId="0" applyNumberFormat="1" applyFont="1" applyFill="1" applyBorder="1" applyAlignment="1">
      <alignment horizontal="center" vertical="top" wrapText="1"/>
    </xf>
    <xf numFmtId="0" fontId="3" fillId="0" borderId="2" xfId="0" applyFont="1" applyFill="1" applyBorder="1" applyAlignment="1">
      <alignment horizontal="justify" vertical="top" wrapText="1"/>
    </xf>
    <xf numFmtId="0" fontId="4" fillId="0" borderId="2" xfId="0" applyFont="1" applyBorder="1" applyAlignment="1" applyProtection="1">
      <alignment vertical="top"/>
      <protection locked="0"/>
    </xf>
    <xf numFmtId="2" fontId="5" fillId="0" borderId="2" xfId="0" applyNumberFormat="1" applyFont="1" applyFill="1" applyBorder="1" applyAlignment="1">
      <alignment horizontal="center" vertical="top" wrapText="1"/>
    </xf>
    <xf numFmtId="165" fontId="5" fillId="0" borderId="2" xfId="0" applyNumberFormat="1" applyFont="1" applyFill="1" applyBorder="1" applyAlignment="1">
      <alignment horizontal="center" vertical="top" wrapText="1"/>
    </xf>
    <xf numFmtId="1" fontId="5" fillId="0" borderId="2" xfId="0" applyNumberFormat="1" applyFont="1" applyFill="1" applyBorder="1" applyAlignment="1">
      <alignment horizontal="center" vertical="top" wrapText="1"/>
    </xf>
    <xf numFmtId="1" fontId="3" fillId="0" borderId="2" xfId="0" applyNumberFormat="1" applyFont="1" applyFill="1" applyBorder="1" applyAlignment="1" applyProtection="1">
      <alignment vertical="top"/>
      <protection locked="0"/>
    </xf>
    <xf numFmtId="0" fontId="3" fillId="0" borderId="0" xfId="0" applyFont="1" applyFill="1" applyBorder="1" applyAlignment="1">
      <alignment vertical="top"/>
    </xf>
    <xf numFmtId="0" fontId="3" fillId="0" borderId="0" xfId="0" applyFont="1" applyFill="1" applyAlignment="1">
      <alignment vertical="top"/>
    </xf>
    <xf numFmtId="2" fontId="3" fillId="0" borderId="2" xfId="0" applyNumberFormat="1" applyFont="1" applyFill="1" applyBorder="1" applyAlignment="1">
      <alignment horizontal="center" vertical="top" wrapText="1"/>
    </xf>
    <xf numFmtId="2" fontId="3" fillId="0" borderId="2" xfId="0" applyNumberFormat="1" applyFont="1" applyFill="1" applyBorder="1" applyAlignment="1">
      <alignment vertical="top" wrapText="1"/>
    </xf>
    <xf numFmtId="164" fontId="3" fillId="0" borderId="2" xfId="0" applyNumberFormat="1" applyFont="1" applyFill="1" applyBorder="1" applyAlignment="1">
      <alignment vertical="top" wrapText="1"/>
    </xf>
    <xf numFmtId="2" fontId="5" fillId="0" borderId="2" xfId="0" applyNumberFormat="1" applyFont="1" applyFill="1" applyBorder="1" applyAlignment="1">
      <alignment horizontal="right" vertical="top" wrapText="1"/>
    </xf>
    <xf numFmtId="166" fontId="3" fillId="0" borderId="2" xfId="0" applyNumberFormat="1" applyFont="1" applyFill="1" applyBorder="1" applyAlignment="1">
      <alignment horizontal="justify" vertical="top" wrapText="1"/>
    </xf>
    <xf numFmtId="167" fontId="3" fillId="0" borderId="2" xfId="0" applyNumberFormat="1" applyFont="1" applyFill="1" applyBorder="1" applyAlignment="1">
      <alignment horizontal="justify" vertical="top" wrapText="1"/>
    </xf>
    <xf numFmtId="0" fontId="5" fillId="0" borderId="2" xfId="0" applyFont="1" applyFill="1" applyBorder="1" applyAlignment="1">
      <alignment horizontal="center" vertical="top" wrapText="1"/>
    </xf>
    <xf numFmtId="2" fontId="8" fillId="0" borderId="2" xfId="0" applyNumberFormat="1" applyFont="1" applyFill="1" applyBorder="1" applyAlignment="1">
      <alignment horizontal="center" vertical="top" wrapText="1"/>
    </xf>
    <xf numFmtId="2" fontId="8" fillId="0" borderId="2" xfId="0" applyNumberFormat="1" applyFont="1" applyFill="1" applyBorder="1" applyAlignment="1">
      <alignment horizontal="center" vertical="top"/>
    </xf>
    <xf numFmtId="0" fontId="4" fillId="0" borderId="2" xfId="0" applyFont="1" applyFill="1" applyBorder="1" applyAlignment="1">
      <alignment horizontal="right" vertical="top"/>
    </xf>
    <xf numFmtId="1" fontId="3" fillId="0" borderId="2" xfId="0" applyNumberFormat="1" applyFont="1" applyFill="1" applyBorder="1" applyAlignment="1">
      <alignment vertical="top"/>
    </xf>
    <xf numFmtId="0" fontId="9" fillId="0" borderId="2" xfId="0" applyFont="1" applyFill="1" applyBorder="1" applyAlignment="1">
      <alignment vertical="top"/>
    </xf>
    <xf numFmtId="0" fontId="9" fillId="0" borderId="2" xfId="0" applyFont="1" applyFill="1" applyBorder="1" applyAlignment="1">
      <alignment horizontal="right" vertical="top"/>
    </xf>
    <xf numFmtId="1" fontId="9" fillId="0" borderId="2" xfId="0" applyNumberFormat="1" applyFont="1" applyFill="1" applyBorder="1" applyAlignment="1">
      <alignment vertical="top"/>
    </xf>
    <xf numFmtId="0" fontId="9" fillId="0" borderId="0" xfId="0" applyFont="1" applyFill="1" applyBorder="1" applyAlignment="1">
      <alignment vertical="top"/>
    </xf>
    <xf numFmtId="0" fontId="9" fillId="0" borderId="0" xfId="0" applyFont="1" applyFill="1" applyAlignment="1">
      <alignment vertical="top"/>
    </xf>
    <xf numFmtId="1" fontId="3" fillId="0" borderId="0" xfId="0" applyNumberFormat="1" applyFont="1" applyFill="1" applyBorder="1" applyAlignment="1">
      <alignment vertical="top"/>
    </xf>
    <xf numFmtId="0" fontId="10" fillId="0" borderId="2" xfId="0" applyFont="1" applyFill="1" applyBorder="1" applyAlignment="1">
      <alignment horizontal="center" vertical="top" wrapText="1"/>
    </xf>
    <xf numFmtId="0" fontId="10" fillId="0" borderId="2" xfId="0" applyFont="1" applyFill="1" applyBorder="1" applyAlignment="1" applyProtection="1">
      <alignment horizontal="center" vertical="top"/>
      <protection locked="0"/>
    </xf>
    <xf numFmtId="0" fontId="10" fillId="0" borderId="2" xfId="0" applyFont="1" applyFill="1" applyBorder="1" applyAlignment="1" applyProtection="1">
      <alignment vertical="top"/>
      <protection locked="0"/>
    </xf>
    <xf numFmtId="2" fontId="10" fillId="0" borderId="2" xfId="0" applyNumberFormat="1" applyFont="1" applyFill="1" applyBorder="1" applyAlignment="1">
      <alignment horizontal="center" vertical="top" wrapText="1"/>
    </xf>
    <xf numFmtId="0" fontId="10" fillId="0" borderId="2" xfId="0" applyFont="1" applyFill="1" applyBorder="1" applyAlignment="1">
      <alignment horizontal="justify" vertical="top" wrapText="1"/>
    </xf>
    <xf numFmtId="0" fontId="10" fillId="0" borderId="2" xfId="0" applyFont="1" applyBorder="1" applyAlignment="1" applyProtection="1">
      <alignment vertical="top"/>
      <protection locked="0"/>
    </xf>
    <xf numFmtId="2" fontId="12" fillId="0" borderId="2" xfId="0" applyNumberFormat="1" applyFont="1" applyFill="1" applyBorder="1" applyAlignment="1">
      <alignment horizontal="center" vertical="top" wrapText="1"/>
    </xf>
    <xf numFmtId="165" fontId="12" fillId="0" borderId="2" xfId="0" applyNumberFormat="1" applyFont="1" applyFill="1" applyBorder="1" applyAlignment="1">
      <alignment horizontal="center" vertical="top" wrapText="1"/>
    </xf>
    <xf numFmtId="1" fontId="10" fillId="0" borderId="2" xfId="0" applyNumberFormat="1" applyFont="1" applyFill="1" applyBorder="1" applyAlignment="1" applyProtection="1">
      <alignment vertical="top"/>
      <protection locked="0"/>
    </xf>
    <xf numFmtId="0" fontId="10" fillId="0" borderId="0" xfId="0" applyFont="1" applyFill="1" applyBorder="1" applyAlignment="1">
      <alignment vertical="top"/>
    </xf>
    <xf numFmtId="0" fontId="10" fillId="0" borderId="0" xfId="0" applyFont="1" applyFill="1" applyAlignment="1">
      <alignment vertical="top"/>
    </xf>
    <xf numFmtId="0" fontId="7" fillId="0" borderId="2" xfId="0" applyFont="1" applyBorder="1" applyAlignment="1">
      <alignment horizontal="center" vertical="top" wrapText="1"/>
    </xf>
    <xf numFmtId="0" fontId="13" fillId="0" borderId="3" xfId="0" applyFont="1" applyBorder="1" applyAlignment="1">
      <alignment horizontal="justify" vertical="center" wrapText="1"/>
    </xf>
    <xf numFmtId="0" fontId="13" fillId="0" borderId="3" xfId="0" applyFont="1" applyBorder="1" applyAlignment="1">
      <alignment horizontal="justify" vertical="top"/>
    </xf>
    <xf numFmtId="2" fontId="10" fillId="0" borderId="2" xfId="0" applyNumberFormat="1" applyFont="1" applyFill="1" applyBorder="1" applyAlignment="1">
      <alignment vertical="top" wrapText="1"/>
    </xf>
    <xf numFmtId="2" fontId="10" fillId="4" borderId="2" xfId="0" applyNumberFormat="1" applyFont="1" applyFill="1" applyBorder="1" applyAlignment="1">
      <alignment horizontal="center" vertical="top" wrapText="1"/>
    </xf>
    <xf numFmtId="0" fontId="13" fillId="0" borderId="2" xfId="0" applyFont="1" applyBorder="1" applyAlignment="1">
      <alignment horizontal="center" vertical="top" wrapText="1"/>
    </xf>
    <xf numFmtId="0" fontId="4" fillId="0" borderId="3" xfId="0" applyFont="1" applyBorder="1" applyAlignment="1">
      <alignment horizontal="justify" vertical="top" wrapText="1"/>
    </xf>
    <xf numFmtId="0" fontId="4" fillId="0" borderId="2" xfId="0" applyFont="1" applyBorder="1" applyAlignment="1">
      <alignment horizontal="justify" vertical="top"/>
    </xf>
    <xf numFmtId="0" fontId="4" fillId="0" borderId="2" xfId="0" applyFont="1" applyBorder="1" applyAlignment="1">
      <alignment horizontal="center" vertical="top"/>
    </xf>
    <xf numFmtId="0" fontId="4" fillId="0" borderId="3" xfId="0" applyFont="1" applyBorder="1" applyAlignment="1">
      <alignment vertical="top" wrapText="1"/>
    </xf>
    <xf numFmtId="168" fontId="5" fillId="0" borderId="2" xfId="0" applyNumberFormat="1" applyFont="1" applyFill="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pplyProtection="1">
      <alignment horizontal="center" vertical="top"/>
      <protection locked="0"/>
    </xf>
    <xf numFmtId="0" fontId="3" fillId="0" borderId="3" xfId="0" applyFont="1" applyBorder="1" applyAlignment="1" applyProtection="1">
      <alignment vertical="top"/>
      <protection locked="0"/>
    </xf>
    <xf numFmtId="0" fontId="3" fillId="0" borderId="3" xfId="0" applyFont="1" applyBorder="1" applyAlignment="1">
      <alignment vertical="top"/>
    </xf>
    <xf numFmtId="2" fontId="3" fillId="0" borderId="3" xfId="0" applyNumberFormat="1" applyFont="1" applyBorder="1" applyAlignment="1">
      <alignment horizontal="center" vertical="top" wrapText="1"/>
    </xf>
    <xf numFmtId="0" fontId="3" fillId="0" borderId="3" xfId="0" applyFont="1" applyBorder="1" applyAlignment="1">
      <alignment horizontal="justify" vertical="top" wrapText="1"/>
    </xf>
    <xf numFmtId="0" fontId="4" fillId="0" borderId="3" xfId="0" applyFont="1" applyBorder="1" applyAlignment="1" applyProtection="1">
      <alignment vertical="top"/>
      <protection locked="0"/>
    </xf>
    <xf numFmtId="2" fontId="5" fillId="0" borderId="3" xfId="0" applyNumberFormat="1" applyFont="1" applyBorder="1" applyAlignment="1">
      <alignment horizontal="center" vertical="top" wrapText="1"/>
    </xf>
    <xf numFmtId="165" fontId="5" fillId="0" borderId="3" xfId="0" applyNumberFormat="1" applyFont="1" applyBorder="1" applyAlignment="1">
      <alignment horizontal="center" vertical="top" wrapText="1"/>
    </xf>
    <xf numFmtId="1" fontId="3" fillId="0" borderId="3" xfId="0" applyNumberFormat="1" applyFont="1" applyBorder="1" applyAlignment="1" applyProtection="1">
      <alignment vertical="top"/>
      <protection locked="0"/>
    </xf>
    <xf numFmtId="0" fontId="3" fillId="0" borderId="0" xfId="0" applyFont="1" applyAlignment="1">
      <alignment vertical="top"/>
    </xf>
    <xf numFmtId="0" fontId="9" fillId="5" borderId="2" xfId="0" applyFont="1" applyFill="1" applyBorder="1" applyAlignment="1">
      <alignment horizontal="right" vertical="top"/>
    </xf>
    <xf numFmtId="0" fontId="9" fillId="5" borderId="2" xfId="0" applyFont="1" applyFill="1" applyBorder="1" applyAlignment="1">
      <alignment vertical="top"/>
    </xf>
    <xf numFmtId="1" fontId="9" fillId="5" borderId="2" xfId="0" applyNumberFormat="1" applyFont="1" applyFill="1" applyBorder="1" applyAlignment="1">
      <alignment vertical="top"/>
    </xf>
    <xf numFmtId="2" fontId="15" fillId="0" borderId="2" xfId="0" applyNumberFormat="1" applyFont="1" applyFill="1" applyBorder="1" applyAlignment="1">
      <alignment horizontal="center" vertical="top" wrapText="1"/>
    </xf>
    <xf numFmtId="0" fontId="9" fillId="0" borderId="0" xfId="0" applyFont="1" applyFill="1" applyBorder="1" applyAlignment="1">
      <alignment horizontal="center" vertical="top"/>
    </xf>
    <xf numFmtId="1" fontId="9" fillId="0" borderId="0" xfId="0" applyNumberFormat="1" applyFont="1" applyFill="1" applyBorder="1" applyAlignment="1">
      <alignment horizontal="center" vertical="top"/>
    </xf>
    <xf numFmtId="0" fontId="1" fillId="2" borderId="0" xfId="0" applyFont="1" applyFill="1" applyAlignment="1">
      <alignment vertical="top"/>
    </xf>
    <xf numFmtId="0" fontId="2" fillId="0" borderId="1" xfId="0" applyFont="1" applyBorder="1" applyAlignment="1">
      <alignment horizontal="center" vertical="top"/>
    </xf>
    <xf numFmtId="0" fontId="16" fillId="0" borderId="4" xfId="0" applyFont="1" applyBorder="1" applyAlignment="1">
      <alignment horizontal="center" vertical="center"/>
    </xf>
    <xf numFmtId="0" fontId="16" fillId="0" borderId="1" xfId="0" applyFont="1" applyBorder="1" applyAlignment="1">
      <alignment horizontal="center" vertical="center"/>
    </xf>
    <xf numFmtId="1" fontId="9" fillId="0" borderId="2" xfId="0" applyNumberFormat="1" applyFont="1" applyFill="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63"/>
  <sheetViews>
    <sheetView view="pageBreakPreview" zoomScaleSheetLayoutView="100" workbookViewId="0">
      <selection activeCell="F12" sqref="F12"/>
    </sheetView>
  </sheetViews>
  <sheetFormatPr defaultColWidth="9.140625" defaultRowHeight="12.75"/>
  <cols>
    <col min="1" max="1" width="10.42578125" style="15" bestFit="1" customWidth="1"/>
    <col min="2" max="2" width="12" style="15" bestFit="1" customWidth="1"/>
    <col min="3" max="3" width="8" style="15" customWidth="1"/>
    <col min="4" max="4" width="7.42578125" style="15" customWidth="1"/>
    <col min="5" max="5" width="10.42578125" style="15" bestFit="1" customWidth="1"/>
    <col min="6" max="6" width="46.7109375" style="15" customWidth="1"/>
    <col min="7" max="7" width="5.7109375" style="15" bestFit="1" customWidth="1"/>
    <col min="8" max="8" width="12.28515625" style="33" customWidth="1"/>
    <col min="9" max="9" width="11.85546875" style="15" bestFit="1" customWidth="1"/>
    <col min="10" max="10" width="16.5703125" style="33" customWidth="1"/>
    <col min="11" max="11" width="7.7109375" style="33" customWidth="1"/>
    <col min="12" max="14" width="6.42578125" style="15" customWidth="1"/>
    <col min="15" max="16384" width="9.140625" style="16"/>
  </cols>
  <sheetData>
    <row r="1" spans="1:14" s="1" customFormat="1" ht="15">
      <c r="A1" s="73" t="s">
        <v>0</v>
      </c>
      <c r="B1" s="73"/>
      <c r="C1" s="73"/>
      <c r="D1" s="73"/>
      <c r="E1" s="73"/>
      <c r="F1" s="73"/>
      <c r="G1" s="73"/>
      <c r="H1" s="73"/>
      <c r="I1" s="73"/>
      <c r="J1" s="73"/>
      <c r="K1" s="73"/>
      <c r="L1" s="73"/>
      <c r="M1" s="73"/>
    </row>
    <row r="2" spans="1:14" s="1" customFormat="1" ht="15">
      <c r="A2" s="73" t="s">
        <v>1</v>
      </c>
      <c r="B2" s="73"/>
      <c r="C2" s="73"/>
      <c r="D2" s="73"/>
      <c r="E2" s="73"/>
      <c r="F2" s="73"/>
      <c r="G2" s="73"/>
      <c r="H2" s="73"/>
      <c r="I2" s="73"/>
      <c r="J2" s="73"/>
      <c r="K2" s="73"/>
      <c r="L2" s="73"/>
      <c r="M2" s="73"/>
    </row>
    <row r="3" spans="1:14" s="1" customFormat="1" ht="15">
      <c r="A3" s="73" t="s">
        <v>2</v>
      </c>
      <c r="B3" s="73"/>
      <c r="C3" s="73"/>
      <c r="D3" s="73"/>
      <c r="E3" s="73"/>
      <c r="F3" s="73"/>
      <c r="G3" s="73"/>
      <c r="H3" s="73"/>
      <c r="I3" s="73"/>
      <c r="J3" s="73"/>
      <c r="K3" s="73"/>
      <c r="L3" s="73"/>
      <c r="M3" s="73"/>
    </row>
    <row r="4" spans="1:14" s="1" customFormat="1" ht="15">
      <c r="A4" s="73" t="s">
        <v>3</v>
      </c>
      <c r="B4" s="73"/>
      <c r="C4" s="73"/>
      <c r="D4" s="73"/>
      <c r="E4" s="73"/>
      <c r="F4" s="73"/>
      <c r="G4" s="73"/>
      <c r="H4" s="73"/>
      <c r="I4" s="73"/>
      <c r="J4" s="73"/>
      <c r="K4" s="73"/>
      <c r="L4" s="73"/>
      <c r="M4" s="73"/>
    </row>
    <row r="5" spans="1:14" s="1" customFormat="1" ht="15">
      <c r="A5" s="73" t="s">
        <v>4</v>
      </c>
      <c r="B5" s="73"/>
      <c r="C5" s="73"/>
      <c r="D5" s="73"/>
      <c r="E5" s="73"/>
      <c r="F5" s="73"/>
      <c r="G5" s="73"/>
      <c r="H5" s="73"/>
      <c r="I5" s="73"/>
      <c r="J5" s="73"/>
      <c r="K5" s="73"/>
      <c r="L5" s="73"/>
      <c r="M5" s="73"/>
    </row>
    <row r="6" spans="1:14" s="1" customFormat="1" ht="15">
      <c r="A6" s="73" t="s">
        <v>5</v>
      </c>
      <c r="B6" s="73"/>
      <c r="C6" s="73"/>
      <c r="D6" s="73"/>
      <c r="E6" s="73"/>
      <c r="F6" s="73"/>
      <c r="G6" s="73"/>
      <c r="H6" s="73"/>
      <c r="I6" s="73"/>
      <c r="J6" s="73"/>
      <c r="K6" s="73"/>
      <c r="L6" s="73"/>
      <c r="M6" s="73"/>
    </row>
    <row r="7" spans="1:14" s="1" customFormat="1" ht="15">
      <c r="A7" s="73" t="s">
        <v>6</v>
      </c>
      <c r="B7" s="73"/>
      <c r="C7" s="73"/>
      <c r="D7" s="73"/>
      <c r="E7" s="73"/>
      <c r="F7" s="73"/>
      <c r="G7" s="73"/>
      <c r="H7" s="73"/>
      <c r="I7" s="73"/>
      <c r="J7" s="73"/>
      <c r="K7" s="73"/>
      <c r="L7" s="73"/>
      <c r="M7" s="73"/>
    </row>
    <row r="8" spans="1:14" s="1" customFormat="1" ht="15"/>
    <row r="9" spans="1:14" s="1" customFormat="1" ht="15"/>
    <row r="10" spans="1:14" s="1" customFormat="1" ht="23.25">
      <c r="A10" s="74" t="s">
        <v>106</v>
      </c>
      <c r="B10" s="74"/>
      <c r="C10" s="74"/>
      <c r="D10" s="74"/>
      <c r="E10" s="74"/>
      <c r="F10" s="74"/>
      <c r="G10" s="74"/>
      <c r="H10" s="74"/>
      <c r="I10" s="74"/>
      <c r="J10" s="74"/>
      <c r="K10" s="74"/>
      <c r="L10" s="74"/>
      <c r="M10" s="74"/>
    </row>
    <row r="11" spans="1:14" s="1" customFormat="1" ht="60">
      <c r="A11" s="2" t="s">
        <v>7</v>
      </c>
      <c r="B11" s="2" t="s">
        <v>8</v>
      </c>
      <c r="C11" s="2" t="s">
        <v>9</v>
      </c>
      <c r="D11" s="2" t="s">
        <v>10</v>
      </c>
      <c r="E11" s="2" t="s">
        <v>11</v>
      </c>
      <c r="F11" s="2" t="s">
        <v>12</v>
      </c>
      <c r="G11" s="2" t="s">
        <v>13</v>
      </c>
      <c r="H11" s="2" t="s">
        <v>14</v>
      </c>
      <c r="I11" s="2" t="s">
        <v>15</v>
      </c>
      <c r="J11" s="2" t="s">
        <v>16</v>
      </c>
      <c r="K11" s="2" t="s">
        <v>17</v>
      </c>
      <c r="L11" s="2" t="s">
        <v>18</v>
      </c>
      <c r="M11" s="2" t="s">
        <v>19</v>
      </c>
      <c r="N11" s="3" t="s">
        <v>20</v>
      </c>
    </row>
    <row r="12" spans="1:14" ht="155.25" customHeight="1">
      <c r="A12" s="4">
        <v>1</v>
      </c>
      <c r="B12" s="5" t="s">
        <v>21</v>
      </c>
      <c r="C12" s="6" t="s">
        <v>22</v>
      </c>
      <c r="D12" s="7">
        <v>2018</v>
      </c>
      <c r="E12" s="8">
        <v>2.1</v>
      </c>
      <c r="F12" s="9" t="s">
        <v>23</v>
      </c>
      <c r="G12" s="10" t="s">
        <v>24</v>
      </c>
      <c r="H12" s="11">
        <v>20955</v>
      </c>
      <c r="I12" s="12">
        <v>5.0999999999999996</v>
      </c>
      <c r="J12" s="13">
        <f>I12*H12</f>
        <v>106870.49999999999</v>
      </c>
      <c r="K12" s="14">
        <v>0</v>
      </c>
      <c r="L12" s="6">
        <v>0</v>
      </c>
      <c r="M12" s="6" t="s">
        <v>25</v>
      </c>
    </row>
    <row r="13" spans="1:14" ht="117" customHeight="1">
      <c r="A13" s="4">
        <v>2</v>
      </c>
      <c r="B13" s="5" t="s">
        <v>21</v>
      </c>
      <c r="C13" s="6" t="s">
        <v>22</v>
      </c>
      <c r="D13" s="7">
        <v>2018</v>
      </c>
      <c r="E13" s="8">
        <v>2.2999999999999998</v>
      </c>
      <c r="F13" s="9" t="s">
        <v>26</v>
      </c>
      <c r="G13" s="10" t="s">
        <v>27</v>
      </c>
      <c r="H13" s="11">
        <v>7</v>
      </c>
      <c r="I13" s="12">
        <v>20400</v>
      </c>
      <c r="J13" s="11">
        <f t="shared" ref="J13:J44" si="0">ROUND(H13*I13,0)</f>
        <v>142800</v>
      </c>
      <c r="K13" s="14">
        <v>0</v>
      </c>
      <c r="L13" s="6">
        <v>0</v>
      </c>
      <c r="M13" s="6" t="s">
        <v>25</v>
      </c>
    </row>
    <row r="14" spans="1:14" ht="114.75">
      <c r="A14" s="4">
        <v>6</v>
      </c>
      <c r="B14" s="5" t="s">
        <v>21</v>
      </c>
      <c r="C14" s="6" t="s">
        <v>22</v>
      </c>
      <c r="D14" s="7"/>
      <c r="E14" s="17">
        <v>3.2</v>
      </c>
      <c r="F14" s="9" t="s">
        <v>80</v>
      </c>
      <c r="G14" s="10" t="s">
        <v>29</v>
      </c>
      <c r="H14" s="11">
        <v>29</v>
      </c>
      <c r="I14" s="12">
        <v>4207.5</v>
      </c>
      <c r="J14" s="11">
        <f t="shared" si="0"/>
        <v>122018</v>
      </c>
      <c r="K14" s="14">
        <v>0</v>
      </c>
      <c r="L14" s="6">
        <v>0</v>
      </c>
      <c r="M14" s="6" t="s">
        <v>25</v>
      </c>
    </row>
    <row r="15" spans="1:14" ht="62.25" customHeight="1">
      <c r="A15" s="4">
        <v>7</v>
      </c>
      <c r="B15" s="5" t="s">
        <v>21</v>
      </c>
      <c r="C15" s="6" t="s">
        <v>22</v>
      </c>
      <c r="D15" s="7">
        <v>2018</v>
      </c>
      <c r="E15" s="17" t="s">
        <v>30</v>
      </c>
      <c r="F15" s="9" t="s">
        <v>31</v>
      </c>
      <c r="G15" s="10" t="s">
        <v>32</v>
      </c>
      <c r="H15" s="11">
        <v>88</v>
      </c>
      <c r="I15" s="12">
        <v>2850</v>
      </c>
      <c r="J15" s="11">
        <f t="shared" si="0"/>
        <v>250800</v>
      </c>
      <c r="K15" s="14">
        <v>0</v>
      </c>
      <c r="L15" s="6">
        <v>0</v>
      </c>
      <c r="M15" s="6" t="s">
        <v>25</v>
      </c>
    </row>
    <row r="16" spans="1:14" ht="45.75" customHeight="1">
      <c r="A16" s="4">
        <v>8</v>
      </c>
      <c r="B16" s="5" t="s">
        <v>21</v>
      </c>
      <c r="C16" s="6" t="s">
        <v>22</v>
      </c>
      <c r="D16" s="7">
        <v>2018</v>
      </c>
      <c r="E16" s="17" t="s">
        <v>33</v>
      </c>
      <c r="F16" s="9" t="s">
        <v>34</v>
      </c>
      <c r="G16" s="10" t="s">
        <v>29</v>
      </c>
      <c r="H16" s="11">
        <v>91</v>
      </c>
      <c r="I16" s="12">
        <v>2759.511</v>
      </c>
      <c r="J16" s="11">
        <f t="shared" si="0"/>
        <v>251116</v>
      </c>
      <c r="K16" s="14">
        <v>0</v>
      </c>
      <c r="L16" s="6">
        <v>0</v>
      </c>
      <c r="M16" s="6" t="s">
        <v>25</v>
      </c>
    </row>
    <row r="17" spans="1:14" ht="62.25" customHeight="1">
      <c r="A17" s="4">
        <v>9</v>
      </c>
      <c r="B17" s="5" t="s">
        <v>21</v>
      </c>
      <c r="C17" s="6" t="s">
        <v>22</v>
      </c>
      <c r="D17" s="7">
        <v>2018</v>
      </c>
      <c r="E17" s="17" t="s">
        <v>35</v>
      </c>
      <c r="F17" s="9" t="s">
        <v>36</v>
      </c>
      <c r="G17" s="10" t="s">
        <v>29</v>
      </c>
      <c r="H17" s="11">
        <v>77</v>
      </c>
      <c r="I17" s="12">
        <v>3232.837</v>
      </c>
      <c r="J17" s="11">
        <f t="shared" si="0"/>
        <v>248928</v>
      </c>
      <c r="K17" s="14">
        <v>0</v>
      </c>
      <c r="L17" s="6">
        <v>0</v>
      </c>
      <c r="M17" s="6" t="s">
        <v>25</v>
      </c>
    </row>
    <row r="18" spans="1:14" ht="68.25" customHeight="1">
      <c r="A18" s="4">
        <v>10</v>
      </c>
      <c r="B18" s="5" t="s">
        <v>21</v>
      </c>
      <c r="C18" s="6" t="s">
        <v>22</v>
      </c>
      <c r="D18" s="7">
        <v>2018</v>
      </c>
      <c r="E18" s="17" t="s">
        <v>37</v>
      </c>
      <c r="F18" s="9" t="s">
        <v>38</v>
      </c>
      <c r="G18" s="10" t="s">
        <v>29</v>
      </c>
      <c r="H18" s="11">
        <v>246</v>
      </c>
      <c r="I18" s="12">
        <v>12991.522000000001</v>
      </c>
      <c r="J18" s="11">
        <f t="shared" si="0"/>
        <v>3195914</v>
      </c>
      <c r="K18" s="14">
        <v>0</v>
      </c>
      <c r="L18" s="6">
        <v>0</v>
      </c>
      <c r="M18" s="6" t="s">
        <v>25</v>
      </c>
    </row>
    <row r="19" spans="1:14" ht="89.25">
      <c r="A19" s="4">
        <v>11</v>
      </c>
      <c r="B19" s="5" t="s">
        <v>21</v>
      </c>
      <c r="C19" s="6" t="s">
        <v>22</v>
      </c>
      <c r="D19" s="7">
        <v>2018</v>
      </c>
      <c r="E19" s="17" t="s">
        <v>39</v>
      </c>
      <c r="F19" s="9" t="s">
        <v>40</v>
      </c>
      <c r="G19" s="10" t="s">
        <v>29</v>
      </c>
      <c r="H19" s="11">
        <v>252</v>
      </c>
      <c r="I19" s="12">
        <v>7720.88</v>
      </c>
      <c r="J19" s="11">
        <f t="shared" si="0"/>
        <v>1945662</v>
      </c>
      <c r="K19" s="14">
        <v>0</v>
      </c>
      <c r="L19" s="6">
        <v>0</v>
      </c>
      <c r="M19" s="6" t="s">
        <v>25</v>
      </c>
    </row>
    <row r="20" spans="1:14" s="44" customFormat="1" ht="114.75">
      <c r="A20" s="34">
        <v>12</v>
      </c>
      <c r="B20" s="35" t="s">
        <v>21</v>
      </c>
      <c r="C20" s="36" t="s">
        <v>22</v>
      </c>
      <c r="D20" s="7">
        <v>2018</v>
      </c>
      <c r="E20" s="37" t="s">
        <v>41</v>
      </c>
      <c r="F20" s="38" t="s">
        <v>88</v>
      </c>
      <c r="G20" s="39" t="s">
        <v>29</v>
      </c>
      <c r="H20" s="40">
        <v>910</v>
      </c>
      <c r="I20" s="41">
        <v>2970.73</v>
      </c>
      <c r="J20" s="40">
        <f t="shared" si="0"/>
        <v>2703364</v>
      </c>
      <c r="K20" s="42">
        <v>0</v>
      </c>
      <c r="L20" s="36">
        <v>0</v>
      </c>
      <c r="M20" s="36" t="s">
        <v>25</v>
      </c>
      <c r="N20" s="43"/>
    </row>
    <row r="21" spans="1:14" ht="156.75" customHeight="1">
      <c r="A21" s="4">
        <v>13</v>
      </c>
      <c r="B21" s="5" t="s">
        <v>21</v>
      </c>
      <c r="C21" s="6" t="s">
        <v>22</v>
      </c>
      <c r="D21" s="7"/>
      <c r="E21" s="8">
        <v>4.7</v>
      </c>
      <c r="F21" s="9" t="s">
        <v>42</v>
      </c>
      <c r="G21" s="10" t="s">
        <v>29</v>
      </c>
      <c r="H21" s="11">
        <v>1981</v>
      </c>
      <c r="I21" s="11">
        <v>1436.1</v>
      </c>
      <c r="J21" s="11">
        <f t="shared" si="0"/>
        <v>2844914</v>
      </c>
      <c r="K21" s="14">
        <v>0</v>
      </c>
      <c r="L21" s="6">
        <v>0</v>
      </c>
      <c r="M21" s="6" t="s">
        <v>25</v>
      </c>
    </row>
    <row r="22" spans="1:14" ht="153">
      <c r="A22" s="4">
        <v>14</v>
      </c>
      <c r="B22" s="5" t="s">
        <v>21</v>
      </c>
      <c r="C22" s="6" t="s">
        <v>22</v>
      </c>
      <c r="D22" s="7">
        <v>2018</v>
      </c>
      <c r="E22" s="8">
        <v>4.7</v>
      </c>
      <c r="F22" s="9" t="s">
        <v>81</v>
      </c>
      <c r="G22" s="10" t="s">
        <v>29</v>
      </c>
      <c r="H22" s="11">
        <v>2118</v>
      </c>
      <c r="I22" s="11">
        <v>1420.8910000000001</v>
      </c>
      <c r="J22" s="11">
        <f t="shared" si="0"/>
        <v>3009447</v>
      </c>
      <c r="K22" s="14">
        <v>0</v>
      </c>
      <c r="L22" s="6">
        <v>0</v>
      </c>
      <c r="M22" s="6" t="s">
        <v>25</v>
      </c>
    </row>
    <row r="23" spans="1:14" ht="89.25">
      <c r="A23" s="4">
        <v>15</v>
      </c>
      <c r="B23" s="5" t="s">
        <v>21</v>
      </c>
      <c r="C23" s="6" t="s">
        <v>22</v>
      </c>
      <c r="D23" s="7">
        <v>2018</v>
      </c>
      <c r="E23" s="17" t="s">
        <v>43</v>
      </c>
      <c r="F23" s="9" t="s">
        <v>44</v>
      </c>
      <c r="G23" s="10" t="s">
        <v>29</v>
      </c>
      <c r="H23" s="11">
        <v>280</v>
      </c>
      <c r="I23" s="12">
        <v>3500.14</v>
      </c>
      <c r="J23" s="11">
        <f t="shared" si="0"/>
        <v>980039</v>
      </c>
      <c r="K23" s="14">
        <v>0</v>
      </c>
      <c r="L23" s="6">
        <v>0</v>
      </c>
      <c r="M23" s="6" t="s">
        <v>25</v>
      </c>
    </row>
    <row r="24" spans="1:14" ht="76.5">
      <c r="A24" s="4">
        <v>16</v>
      </c>
      <c r="B24" s="5" t="s">
        <v>21</v>
      </c>
      <c r="C24" s="6" t="s">
        <v>22</v>
      </c>
      <c r="D24" s="7">
        <v>2018</v>
      </c>
      <c r="E24" s="8">
        <v>5.0999999999999996</v>
      </c>
      <c r="F24" s="9" t="s">
        <v>82</v>
      </c>
      <c r="G24" s="10" t="s">
        <v>27</v>
      </c>
      <c r="H24" s="11">
        <v>60</v>
      </c>
      <c r="I24" s="11">
        <v>19191.216</v>
      </c>
      <c r="J24" s="11">
        <f t="shared" si="0"/>
        <v>1151473</v>
      </c>
      <c r="K24" s="14">
        <v>0</v>
      </c>
      <c r="L24" s="6">
        <v>0</v>
      </c>
      <c r="M24" s="6" t="s">
        <v>25</v>
      </c>
    </row>
    <row r="25" spans="1:14" ht="76.5">
      <c r="A25" s="4">
        <v>17</v>
      </c>
      <c r="B25" s="5" t="s">
        <v>21</v>
      </c>
      <c r="C25" s="6" t="s">
        <v>22</v>
      </c>
      <c r="D25" s="7">
        <v>2018</v>
      </c>
      <c r="E25" s="17" t="s">
        <v>45</v>
      </c>
      <c r="F25" s="9" t="s">
        <v>83</v>
      </c>
      <c r="G25" s="10" t="s">
        <v>27</v>
      </c>
      <c r="H25" s="11">
        <v>18</v>
      </c>
      <c r="I25" s="12">
        <v>19191.216</v>
      </c>
      <c r="J25" s="11">
        <f t="shared" si="0"/>
        <v>345442</v>
      </c>
      <c r="K25" s="14">
        <v>0</v>
      </c>
      <c r="L25" s="6">
        <v>0</v>
      </c>
      <c r="M25" s="6" t="s">
        <v>25</v>
      </c>
    </row>
    <row r="26" spans="1:14" ht="229.5">
      <c r="A26" s="4">
        <v>18</v>
      </c>
      <c r="B26" s="5" t="s">
        <v>21</v>
      </c>
      <c r="C26" s="6" t="s">
        <v>22</v>
      </c>
      <c r="D26" s="7"/>
      <c r="E26" s="8">
        <v>5.3</v>
      </c>
      <c r="F26" s="9" t="s">
        <v>46</v>
      </c>
      <c r="G26" s="10" t="s">
        <v>27</v>
      </c>
      <c r="H26" s="11">
        <v>171</v>
      </c>
      <c r="I26" s="12">
        <v>19191.216</v>
      </c>
      <c r="J26" s="11">
        <f t="shared" si="0"/>
        <v>3281698</v>
      </c>
      <c r="K26" s="14">
        <v>0</v>
      </c>
      <c r="L26" s="6">
        <v>0</v>
      </c>
      <c r="M26" s="6" t="s">
        <v>25</v>
      </c>
    </row>
    <row r="27" spans="1:14" ht="114.75">
      <c r="A27" s="4">
        <v>19</v>
      </c>
      <c r="B27" s="5" t="s">
        <v>21</v>
      </c>
      <c r="C27" s="6" t="s">
        <v>22</v>
      </c>
      <c r="D27" s="7">
        <v>2018</v>
      </c>
      <c r="E27" s="8">
        <v>5.5</v>
      </c>
      <c r="F27" s="9" t="s">
        <v>47</v>
      </c>
      <c r="G27" s="10" t="s">
        <v>27</v>
      </c>
      <c r="H27" s="11">
        <v>60</v>
      </c>
      <c r="I27" s="12">
        <v>19191.216</v>
      </c>
      <c r="J27" s="11">
        <f t="shared" si="0"/>
        <v>1151473</v>
      </c>
      <c r="K27" s="14">
        <v>0</v>
      </c>
      <c r="L27" s="6">
        <v>0</v>
      </c>
      <c r="M27" s="6" t="s">
        <v>25</v>
      </c>
    </row>
    <row r="28" spans="1:14" ht="204" customHeight="1">
      <c r="A28" s="4">
        <v>20</v>
      </c>
      <c r="B28" s="5" t="s">
        <v>21</v>
      </c>
      <c r="C28" s="6" t="s">
        <v>22</v>
      </c>
      <c r="D28" s="7">
        <v>2018</v>
      </c>
      <c r="E28" s="17" t="s">
        <v>48</v>
      </c>
      <c r="F28" s="9" t="s">
        <v>84</v>
      </c>
      <c r="G28" s="10" t="s">
        <v>27</v>
      </c>
      <c r="H28" s="11">
        <v>6621</v>
      </c>
      <c r="I28" s="11">
        <v>9.36</v>
      </c>
      <c r="J28" s="11">
        <f t="shared" si="0"/>
        <v>61973</v>
      </c>
      <c r="K28" s="14">
        <v>0</v>
      </c>
      <c r="L28" s="6">
        <v>0</v>
      </c>
      <c r="M28" s="6" t="s">
        <v>25</v>
      </c>
    </row>
    <row r="29" spans="1:14" ht="229.5">
      <c r="A29" s="4">
        <v>21</v>
      </c>
      <c r="B29" s="5" t="s">
        <v>21</v>
      </c>
      <c r="C29" s="6" t="s">
        <v>22</v>
      </c>
      <c r="D29" s="7">
        <v>2018</v>
      </c>
      <c r="E29" s="17" t="s">
        <v>49</v>
      </c>
      <c r="F29" s="9" t="s">
        <v>85</v>
      </c>
      <c r="G29" s="10" t="s">
        <v>27</v>
      </c>
      <c r="H29" s="11">
        <v>6534</v>
      </c>
      <c r="I29" s="11">
        <v>4.32</v>
      </c>
      <c r="J29" s="11">
        <f t="shared" si="0"/>
        <v>28227</v>
      </c>
      <c r="K29" s="14">
        <v>0</v>
      </c>
      <c r="L29" s="6">
        <v>0</v>
      </c>
      <c r="M29" s="6" t="s">
        <v>25</v>
      </c>
    </row>
    <row r="30" spans="1:14" ht="38.25">
      <c r="A30" s="4">
        <v>22</v>
      </c>
      <c r="B30" s="5" t="s">
        <v>21</v>
      </c>
      <c r="C30" s="6" t="s">
        <v>22</v>
      </c>
      <c r="D30" s="7">
        <v>2018</v>
      </c>
      <c r="E30" s="17">
        <v>9.16</v>
      </c>
      <c r="F30" s="9" t="s">
        <v>50</v>
      </c>
      <c r="G30" s="10" t="s">
        <v>28</v>
      </c>
      <c r="H30" s="11">
        <v>9276</v>
      </c>
      <c r="I30" s="11">
        <v>1</v>
      </c>
      <c r="J30" s="11">
        <f t="shared" si="0"/>
        <v>9276</v>
      </c>
      <c r="K30" s="14">
        <v>0</v>
      </c>
      <c r="L30" s="6">
        <v>0</v>
      </c>
      <c r="M30" s="6" t="s">
        <v>25</v>
      </c>
    </row>
    <row r="31" spans="1:14" ht="269.25" customHeight="1">
      <c r="A31" s="4">
        <v>23</v>
      </c>
      <c r="B31" s="5" t="s">
        <v>21</v>
      </c>
      <c r="C31" s="6" t="s">
        <v>22</v>
      </c>
      <c r="D31" s="7">
        <v>2018</v>
      </c>
      <c r="E31" s="17" t="s">
        <v>51</v>
      </c>
      <c r="F31" s="9" t="s">
        <v>86</v>
      </c>
      <c r="G31" s="10" t="s">
        <v>28</v>
      </c>
      <c r="H31" s="11">
        <v>19249</v>
      </c>
      <c r="I31" s="11">
        <v>2</v>
      </c>
      <c r="J31" s="11">
        <f t="shared" si="0"/>
        <v>38498</v>
      </c>
      <c r="K31" s="14">
        <v>0</v>
      </c>
      <c r="L31" s="6">
        <v>0</v>
      </c>
      <c r="M31" s="6" t="s">
        <v>25</v>
      </c>
    </row>
    <row r="32" spans="1:14" ht="89.25">
      <c r="A32" s="4">
        <v>24</v>
      </c>
      <c r="B32" s="5" t="s">
        <v>21</v>
      </c>
      <c r="C32" s="6" t="s">
        <v>22</v>
      </c>
      <c r="D32" s="7">
        <v>2018</v>
      </c>
      <c r="E32" s="17" t="s">
        <v>52</v>
      </c>
      <c r="F32" s="9" t="s">
        <v>53</v>
      </c>
      <c r="G32" s="10" t="s">
        <v>28</v>
      </c>
      <c r="H32" s="11">
        <v>19249</v>
      </c>
      <c r="I32" s="11">
        <v>1</v>
      </c>
      <c r="J32" s="11">
        <f t="shared" si="0"/>
        <v>19249</v>
      </c>
      <c r="K32" s="14">
        <v>0</v>
      </c>
      <c r="L32" s="6">
        <v>0</v>
      </c>
      <c r="M32" s="6" t="s">
        <v>25</v>
      </c>
    </row>
    <row r="33" spans="1:13" ht="70.5" customHeight="1">
      <c r="A33" s="4">
        <v>25</v>
      </c>
      <c r="B33" s="5" t="s">
        <v>21</v>
      </c>
      <c r="C33" s="6" t="s">
        <v>22</v>
      </c>
      <c r="D33" s="7">
        <v>2018</v>
      </c>
      <c r="E33" s="17" t="s">
        <v>54</v>
      </c>
      <c r="F33" s="9" t="s">
        <v>87</v>
      </c>
      <c r="G33" s="10" t="s">
        <v>28</v>
      </c>
      <c r="H33" s="11">
        <v>5180</v>
      </c>
      <c r="I33" s="11">
        <v>1</v>
      </c>
      <c r="J33" s="11">
        <f t="shared" si="0"/>
        <v>5180</v>
      </c>
      <c r="K33" s="14">
        <v>0</v>
      </c>
      <c r="L33" s="6">
        <v>0</v>
      </c>
      <c r="M33" s="6" t="s">
        <v>25</v>
      </c>
    </row>
    <row r="34" spans="1:13" ht="14.25">
      <c r="A34" s="4">
        <v>26</v>
      </c>
      <c r="B34" s="5" t="s">
        <v>21</v>
      </c>
      <c r="C34" s="6" t="s">
        <v>22</v>
      </c>
      <c r="D34" s="7">
        <v>2018</v>
      </c>
      <c r="E34" s="17" t="s">
        <v>55</v>
      </c>
      <c r="F34" s="9" t="s">
        <v>56</v>
      </c>
      <c r="G34" s="10" t="s">
        <v>28</v>
      </c>
      <c r="H34" s="11">
        <v>3072</v>
      </c>
      <c r="I34" s="11">
        <v>6</v>
      </c>
      <c r="J34" s="11">
        <f t="shared" si="0"/>
        <v>18432</v>
      </c>
      <c r="K34" s="14">
        <v>0</v>
      </c>
      <c r="L34" s="6">
        <v>0</v>
      </c>
      <c r="M34" s="6" t="s">
        <v>25</v>
      </c>
    </row>
    <row r="35" spans="1:13" ht="14.25">
      <c r="A35" s="4">
        <v>27</v>
      </c>
      <c r="B35" s="5" t="s">
        <v>21</v>
      </c>
      <c r="C35" s="6" t="s">
        <v>22</v>
      </c>
      <c r="D35" s="7">
        <v>2018</v>
      </c>
      <c r="E35" s="17" t="s">
        <v>57</v>
      </c>
      <c r="F35" s="9" t="s">
        <v>58</v>
      </c>
      <c r="G35" s="10" t="s">
        <v>28</v>
      </c>
      <c r="H35" s="11">
        <v>648</v>
      </c>
      <c r="I35" s="11">
        <v>20</v>
      </c>
      <c r="J35" s="11">
        <f t="shared" si="0"/>
        <v>12960</v>
      </c>
      <c r="K35" s="14">
        <v>0</v>
      </c>
      <c r="L35" s="6">
        <v>0</v>
      </c>
      <c r="M35" s="6" t="s">
        <v>25</v>
      </c>
    </row>
    <row r="36" spans="1:13" ht="76.5">
      <c r="A36" s="4">
        <v>28</v>
      </c>
      <c r="B36" s="5" t="s">
        <v>21</v>
      </c>
      <c r="C36" s="6" t="s">
        <v>22</v>
      </c>
      <c r="D36" s="7">
        <v>2018</v>
      </c>
      <c r="E36" s="17">
        <v>9.9</v>
      </c>
      <c r="F36" s="9" t="s">
        <v>59</v>
      </c>
      <c r="G36" s="10" t="s">
        <v>28</v>
      </c>
      <c r="H36" s="11">
        <v>724</v>
      </c>
      <c r="I36" s="11">
        <v>102</v>
      </c>
      <c r="J36" s="11">
        <f t="shared" si="0"/>
        <v>73848</v>
      </c>
      <c r="K36" s="14">
        <v>0</v>
      </c>
      <c r="L36" s="6">
        <v>0</v>
      </c>
      <c r="M36" s="6" t="s">
        <v>25</v>
      </c>
    </row>
    <row r="37" spans="1:13" ht="76.5">
      <c r="A37" s="4">
        <v>28</v>
      </c>
      <c r="B37" s="5" t="s">
        <v>21</v>
      </c>
      <c r="C37" s="6" t="s">
        <v>22</v>
      </c>
      <c r="D37" s="7">
        <v>2018</v>
      </c>
      <c r="E37" s="45" t="s">
        <v>95</v>
      </c>
      <c r="F37" s="47" t="s">
        <v>96</v>
      </c>
      <c r="G37" s="10" t="s">
        <v>32</v>
      </c>
      <c r="H37" s="11">
        <v>4099</v>
      </c>
      <c r="I37" s="11">
        <v>67.5</v>
      </c>
      <c r="J37" s="11">
        <f t="shared" ref="J37" si="1">ROUND(H37*I37,0)</f>
        <v>276683</v>
      </c>
      <c r="K37" s="14">
        <v>0</v>
      </c>
      <c r="L37" s="6">
        <v>0</v>
      </c>
      <c r="M37" s="6" t="s">
        <v>25</v>
      </c>
    </row>
    <row r="38" spans="1:13" ht="76.5">
      <c r="A38" s="4">
        <v>28</v>
      </c>
      <c r="B38" s="5" t="s">
        <v>21</v>
      </c>
      <c r="C38" s="6" t="s">
        <v>22</v>
      </c>
      <c r="D38" s="7">
        <v>2018</v>
      </c>
      <c r="E38" s="45" t="s">
        <v>99</v>
      </c>
      <c r="F38" s="47" t="s">
        <v>100</v>
      </c>
      <c r="G38" s="10" t="s">
        <v>32</v>
      </c>
      <c r="H38" s="11">
        <v>6485</v>
      </c>
      <c r="I38" s="11">
        <v>10</v>
      </c>
      <c r="J38" s="11">
        <f t="shared" ref="J38" si="2">ROUND(H38*I38,0)</f>
        <v>64850</v>
      </c>
      <c r="K38" s="14">
        <v>0</v>
      </c>
      <c r="L38" s="6">
        <v>0</v>
      </c>
      <c r="M38" s="6" t="s">
        <v>25</v>
      </c>
    </row>
    <row r="39" spans="1:13" ht="114.75">
      <c r="A39" s="4">
        <v>29</v>
      </c>
      <c r="B39" s="5" t="s">
        <v>21</v>
      </c>
      <c r="C39" s="6" t="s">
        <v>22</v>
      </c>
      <c r="D39" s="7">
        <v>2018</v>
      </c>
      <c r="E39" s="17">
        <v>9.18</v>
      </c>
      <c r="F39" s="9" t="s">
        <v>60</v>
      </c>
      <c r="G39" s="10" t="s">
        <v>27</v>
      </c>
      <c r="H39" s="11">
        <v>1266</v>
      </c>
      <c r="I39" s="11">
        <v>280.5</v>
      </c>
      <c r="J39" s="11">
        <f t="shared" si="0"/>
        <v>355113</v>
      </c>
      <c r="K39" s="14">
        <v>0</v>
      </c>
      <c r="L39" s="6">
        <v>0</v>
      </c>
      <c r="M39" s="6" t="s">
        <v>25</v>
      </c>
    </row>
    <row r="40" spans="1:13" ht="51">
      <c r="A40" s="4">
        <v>30</v>
      </c>
      <c r="B40" s="5" t="s">
        <v>21</v>
      </c>
      <c r="C40" s="6" t="s">
        <v>22</v>
      </c>
      <c r="D40" s="7">
        <v>2018</v>
      </c>
      <c r="E40" s="45" t="s">
        <v>97</v>
      </c>
      <c r="F40" s="47" t="s">
        <v>98</v>
      </c>
      <c r="G40" s="10" t="s">
        <v>28</v>
      </c>
      <c r="H40" s="11">
        <v>2771</v>
      </c>
      <c r="I40" s="11">
        <v>4</v>
      </c>
      <c r="J40" s="11">
        <f t="shared" si="0"/>
        <v>11084</v>
      </c>
      <c r="K40" s="14">
        <v>0</v>
      </c>
      <c r="L40" s="6">
        <v>0</v>
      </c>
      <c r="M40" s="6" t="s">
        <v>25</v>
      </c>
    </row>
    <row r="41" spans="1:13" ht="89.25">
      <c r="A41" s="4">
        <v>31</v>
      </c>
      <c r="B41" s="5" t="s">
        <v>21</v>
      </c>
      <c r="C41" s="6" t="s">
        <v>22</v>
      </c>
      <c r="D41" s="7">
        <v>2018</v>
      </c>
      <c r="E41" s="17">
        <v>2.8</v>
      </c>
      <c r="F41" s="9" t="s">
        <v>92</v>
      </c>
      <c r="G41" s="10" t="s">
        <v>29</v>
      </c>
      <c r="H41" s="11">
        <v>497</v>
      </c>
      <c r="I41" s="11">
        <v>80.33</v>
      </c>
      <c r="J41" s="11">
        <f t="shared" si="0"/>
        <v>39924</v>
      </c>
      <c r="K41" s="14">
        <v>0</v>
      </c>
      <c r="L41" s="6">
        <v>0</v>
      </c>
      <c r="M41" s="6" t="s">
        <v>25</v>
      </c>
    </row>
    <row r="42" spans="1:13" ht="63.75">
      <c r="A42" s="4">
        <v>32</v>
      </c>
      <c r="B42" s="5" t="s">
        <v>21</v>
      </c>
      <c r="C42" s="6" t="s">
        <v>22</v>
      </c>
      <c r="D42" s="7">
        <v>2018</v>
      </c>
      <c r="E42" s="18">
        <v>2.1</v>
      </c>
      <c r="F42" s="9" t="s">
        <v>61</v>
      </c>
      <c r="G42" s="10" t="s">
        <v>32</v>
      </c>
      <c r="H42" s="11">
        <v>230</v>
      </c>
      <c r="I42" s="11">
        <v>24</v>
      </c>
      <c r="J42" s="11">
        <f t="shared" si="0"/>
        <v>5520</v>
      </c>
      <c r="K42" s="14">
        <v>0</v>
      </c>
      <c r="L42" s="6">
        <v>0</v>
      </c>
      <c r="M42" s="6" t="s">
        <v>25</v>
      </c>
    </row>
    <row r="43" spans="1:13" ht="63.75">
      <c r="A43" s="4">
        <v>33</v>
      </c>
      <c r="B43" s="5" t="s">
        <v>21</v>
      </c>
      <c r="C43" s="6" t="s">
        <v>22</v>
      </c>
      <c r="D43" s="7">
        <v>2018</v>
      </c>
      <c r="E43" s="18">
        <v>2.1</v>
      </c>
      <c r="F43" s="9" t="s">
        <v>62</v>
      </c>
      <c r="G43" s="10" t="s">
        <v>32</v>
      </c>
      <c r="H43" s="11">
        <v>311</v>
      </c>
      <c r="I43" s="11">
        <v>84</v>
      </c>
      <c r="J43" s="11">
        <f t="shared" si="0"/>
        <v>26124</v>
      </c>
      <c r="K43" s="14">
        <v>0</v>
      </c>
      <c r="L43" s="6">
        <v>0</v>
      </c>
      <c r="M43" s="6" t="s">
        <v>25</v>
      </c>
    </row>
    <row r="44" spans="1:13" ht="127.5">
      <c r="A44" s="4">
        <v>34</v>
      </c>
      <c r="B44" s="5" t="s">
        <v>21</v>
      </c>
      <c r="C44" s="6" t="s">
        <v>22</v>
      </c>
      <c r="D44" s="7">
        <v>2018</v>
      </c>
      <c r="E44" s="19">
        <v>7.1</v>
      </c>
      <c r="F44" s="9" t="s">
        <v>63</v>
      </c>
      <c r="G44" s="10" t="s">
        <v>29</v>
      </c>
      <c r="H44" s="11">
        <v>354</v>
      </c>
      <c r="I44" s="11">
        <v>222.49</v>
      </c>
      <c r="J44" s="11">
        <f t="shared" si="0"/>
        <v>78761</v>
      </c>
      <c r="K44" s="14">
        <v>0</v>
      </c>
      <c r="L44" s="6">
        <v>0</v>
      </c>
      <c r="M44" s="6" t="s">
        <v>25</v>
      </c>
    </row>
    <row r="45" spans="1:13" ht="38.25">
      <c r="A45" s="4">
        <v>35</v>
      </c>
      <c r="B45" s="5" t="s">
        <v>21</v>
      </c>
      <c r="C45" s="6" t="s">
        <v>22</v>
      </c>
      <c r="D45" s="7">
        <v>2018</v>
      </c>
      <c r="E45" s="8">
        <v>7.8</v>
      </c>
      <c r="F45" s="9" t="s">
        <v>64</v>
      </c>
      <c r="G45" s="10" t="s">
        <v>29</v>
      </c>
      <c r="H45" s="11">
        <v>1275</v>
      </c>
      <c r="I45" s="11">
        <v>3.08</v>
      </c>
      <c r="J45" s="11">
        <f>ROUND(H45*I45,0)</f>
        <v>3927</v>
      </c>
      <c r="K45" s="14">
        <v>0</v>
      </c>
      <c r="L45" s="6">
        <v>0</v>
      </c>
      <c r="M45" s="6" t="s">
        <v>25</v>
      </c>
    </row>
    <row r="46" spans="1:13" ht="63.75">
      <c r="A46" s="4">
        <v>36</v>
      </c>
      <c r="B46" s="5" t="s">
        <v>21</v>
      </c>
      <c r="C46" s="6" t="s">
        <v>22</v>
      </c>
      <c r="D46" s="7">
        <v>2018</v>
      </c>
      <c r="E46" s="17">
        <v>7.1</v>
      </c>
      <c r="F46" s="9" t="s">
        <v>65</v>
      </c>
      <c r="G46" s="10" t="s">
        <v>29</v>
      </c>
      <c r="H46" s="11">
        <v>5093</v>
      </c>
      <c r="I46" s="20">
        <v>143.35</v>
      </c>
      <c r="J46" s="11">
        <f t="shared" ref="J46:J56" si="3">ROUND(H46*I46,0)</f>
        <v>730082</v>
      </c>
      <c r="K46" s="14">
        <v>0</v>
      </c>
      <c r="L46" s="6">
        <v>0</v>
      </c>
      <c r="M46" s="6" t="s">
        <v>25</v>
      </c>
    </row>
    <row r="47" spans="1:13" ht="76.5">
      <c r="A47" s="4">
        <v>37</v>
      </c>
      <c r="B47" s="5" t="s">
        <v>21</v>
      </c>
      <c r="C47" s="6" t="s">
        <v>22</v>
      </c>
      <c r="D47" s="7">
        <v>2018</v>
      </c>
      <c r="E47" s="17">
        <v>7.18</v>
      </c>
      <c r="F47" s="9" t="s">
        <v>66</v>
      </c>
      <c r="G47" s="10" t="s">
        <v>29</v>
      </c>
      <c r="H47" s="11">
        <v>5223</v>
      </c>
      <c r="I47" s="20">
        <v>79.13</v>
      </c>
      <c r="J47" s="11">
        <f t="shared" si="3"/>
        <v>413296</v>
      </c>
      <c r="K47" s="14">
        <v>0</v>
      </c>
      <c r="L47" s="6">
        <v>0</v>
      </c>
      <c r="M47" s="6" t="s">
        <v>25</v>
      </c>
    </row>
    <row r="48" spans="1:13" ht="38.25">
      <c r="A48" s="4">
        <v>37</v>
      </c>
      <c r="B48" s="5" t="s">
        <v>21</v>
      </c>
      <c r="C48" s="6" t="s">
        <v>22</v>
      </c>
      <c r="D48" s="7">
        <v>2018</v>
      </c>
      <c r="E48" s="17" t="s">
        <v>89</v>
      </c>
      <c r="F48" s="9" t="s">
        <v>90</v>
      </c>
      <c r="G48" s="10" t="s">
        <v>29</v>
      </c>
      <c r="H48" s="11">
        <v>5387</v>
      </c>
      <c r="I48" s="20">
        <v>12.76</v>
      </c>
      <c r="J48" s="11">
        <f t="shared" ref="J48" si="4">ROUND(H48*I48,0)</f>
        <v>68738</v>
      </c>
      <c r="K48" s="14">
        <v>0</v>
      </c>
      <c r="L48" s="6">
        <v>0</v>
      </c>
      <c r="M48" s="6" t="s">
        <v>25</v>
      </c>
    </row>
    <row r="49" spans="1:14" ht="51">
      <c r="A49" s="4">
        <v>39</v>
      </c>
      <c r="B49" s="5" t="s">
        <v>21</v>
      </c>
      <c r="C49" s="6" t="s">
        <v>22</v>
      </c>
      <c r="D49" s="7">
        <v>2018</v>
      </c>
      <c r="E49" s="17">
        <v>7.27</v>
      </c>
      <c r="F49" s="21" t="s">
        <v>91</v>
      </c>
      <c r="G49" s="10" t="s">
        <v>29</v>
      </c>
      <c r="H49" s="11">
        <v>6839</v>
      </c>
      <c r="I49" s="11">
        <v>7.04</v>
      </c>
      <c r="J49" s="11">
        <f t="shared" si="3"/>
        <v>48147</v>
      </c>
      <c r="K49" s="14">
        <v>0</v>
      </c>
      <c r="L49" s="6">
        <v>0</v>
      </c>
      <c r="M49" s="6" t="s">
        <v>25</v>
      </c>
    </row>
    <row r="50" spans="1:14" ht="51">
      <c r="A50" s="4">
        <v>39</v>
      </c>
      <c r="B50" s="5" t="s">
        <v>21</v>
      </c>
      <c r="C50" s="6" t="s">
        <v>22</v>
      </c>
      <c r="D50" s="7">
        <v>2018</v>
      </c>
      <c r="E50" s="17">
        <v>7.27</v>
      </c>
      <c r="F50" s="21" t="s">
        <v>68</v>
      </c>
      <c r="G50" s="10" t="s">
        <v>29</v>
      </c>
      <c r="H50" s="11">
        <v>7312</v>
      </c>
      <c r="I50" s="11">
        <v>6.62</v>
      </c>
      <c r="J50" s="11">
        <f t="shared" ref="J50" si="5">ROUND(H50*I50,0)</f>
        <v>48405</v>
      </c>
      <c r="K50" s="14">
        <v>0</v>
      </c>
      <c r="L50" s="6">
        <v>0</v>
      </c>
      <c r="M50" s="6" t="s">
        <v>25</v>
      </c>
    </row>
    <row r="51" spans="1:14" ht="51">
      <c r="A51" s="4">
        <v>40</v>
      </c>
      <c r="B51" s="5" t="s">
        <v>21</v>
      </c>
      <c r="C51" s="6" t="s">
        <v>22</v>
      </c>
      <c r="D51" s="7">
        <v>2018</v>
      </c>
      <c r="E51" s="17">
        <v>7.28</v>
      </c>
      <c r="F51" s="21" t="s">
        <v>69</v>
      </c>
      <c r="G51" s="10" t="s">
        <v>67</v>
      </c>
      <c r="H51" s="11">
        <v>76384</v>
      </c>
      <c r="I51" s="11">
        <v>0.72</v>
      </c>
      <c r="J51" s="11">
        <f t="shared" si="3"/>
        <v>54996</v>
      </c>
      <c r="K51" s="14">
        <v>0</v>
      </c>
      <c r="L51" s="6">
        <v>0</v>
      </c>
      <c r="M51" s="6" t="s">
        <v>25</v>
      </c>
    </row>
    <row r="52" spans="1:14" ht="51">
      <c r="A52" s="4">
        <v>41</v>
      </c>
      <c r="B52" s="5" t="s">
        <v>21</v>
      </c>
      <c r="C52" s="6" t="s">
        <v>22</v>
      </c>
      <c r="D52" s="7">
        <v>2018</v>
      </c>
      <c r="E52" s="17">
        <v>7.41</v>
      </c>
      <c r="F52" s="22" t="s">
        <v>70</v>
      </c>
      <c r="G52" s="10" t="s">
        <v>27</v>
      </c>
      <c r="H52" s="11">
        <v>431</v>
      </c>
      <c r="I52" s="11">
        <v>30</v>
      </c>
      <c r="J52" s="11">
        <f t="shared" si="3"/>
        <v>12930</v>
      </c>
      <c r="K52" s="14">
        <v>0</v>
      </c>
      <c r="L52" s="6">
        <v>0</v>
      </c>
      <c r="M52" s="6" t="s">
        <v>25</v>
      </c>
    </row>
    <row r="53" spans="1:14" ht="76.5" customHeight="1">
      <c r="A53" s="4">
        <v>42</v>
      </c>
      <c r="B53" s="5" t="s">
        <v>21</v>
      </c>
      <c r="C53" s="6" t="s">
        <v>22</v>
      </c>
      <c r="D53" s="7">
        <v>2018</v>
      </c>
      <c r="E53" s="17">
        <v>7.22</v>
      </c>
      <c r="F53" s="9" t="s">
        <v>71</v>
      </c>
      <c r="G53" s="10" t="s">
        <v>28</v>
      </c>
      <c r="H53" s="11">
        <v>335</v>
      </c>
      <c r="I53" s="11">
        <v>20</v>
      </c>
      <c r="J53" s="11">
        <f t="shared" si="3"/>
        <v>6700</v>
      </c>
      <c r="K53" s="14">
        <v>0</v>
      </c>
      <c r="L53" s="6">
        <v>0</v>
      </c>
      <c r="M53" s="6" t="s">
        <v>25</v>
      </c>
    </row>
    <row r="54" spans="1:14" ht="38.25">
      <c r="A54" s="4">
        <v>43</v>
      </c>
      <c r="B54" s="5" t="s">
        <v>21</v>
      </c>
      <c r="C54" s="6" t="s">
        <v>22</v>
      </c>
      <c r="D54" s="7">
        <v>2018</v>
      </c>
      <c r="E54" s="45">
        <v>10.6</v>
      </c>
      <c r="F54" s="46" t="s">
        <v>93</v>
      </c>
      <c r="G54" s="10" t="s">
        <v>29</v>
      </c>
      <c r="H54" s="11">
        <v>2016</v>
      </c>
      <c r="I54" s="11">
        <v>14.47</v>
      </c>
      <c r="J54" s="11">
        <f t="shared" si="3"/>
        <v>29172</v>
      </c>
      <c r="K54" s="14">
        <v>0</v>
      </c>
      <c r="L54" s="6">
        <v>0</v>
      </c>
      <c r="M54" s="6" t="s">
        <v>25</v>
      </c>
    </row>
    <row r="55" spans="1:14" ht="38.25">
      <c r="A55" s="4">
        <v>43</v>
      </c>
      <c r="B55" s="5" t="s">
        <v>21</v>
      </c>
      <c r="C55" s="6" t="s">
        <v>22</v>
      </c>
      <c r="D55" s="7">
        <v>2018</v>
      </c>
      <c r="E55" s="45">
        <v>10.5</v>
      </c>
      <c r="F55" s="46" t="s">
        <v>94</v>
      </c>
      <c r="G55" s="10" t="s">
        <v>29</v>
      </c>
      <c r="H55" s="11">
        <v>2324</v>
      </c>
      <c r="I55" s="11">
        <v>6.69</v>
      </c>
      <c r="J55" s="11">
        <f t="shared" ref="J55" si="6">ROUND(H55*I55,0)</f>
        <v>15548</v>
      </c>
      <c r="K55" s="14">
        <v>0</v>
      </c>
      <c r="L55" s="6">
        <v>0</v>
      </c>
      <c r="M55" s="6" t="s">
        <v>25</v>
      </c>
    </row>
    <row r="56" spans="1:14" ht="63.75">
      <c r="A56" s="4">
        <v>44</v>
      </c>
      <c r="B56" s="5" t="s">
        <v>21</v>
      </c>
      <c r="C56" s="6" t="s">
        <v>22</v>
      </c>
      <c r="D56" s="7">
        <v>2018</v>
      </c>
      <c r="E56" s="17">
        <v>7.23</v>
      </c>
      <c r="F56" s="9" t="s">
        <v>72</v>
      </c>
      <c r="G56" s="10" t="s">
        <v>29</v>
      </c>
      <c r="H56" s="23">
        <v>1025</v>
      </c>
      <c r="I56" s="23">
        <v>99.81</v>
      </c>
      <c r="J56" s="11">
        <f t="shared" si="3"/>
        <v>102305</v>
      </c>
      <c r="K56" s="14">
        <v>0</v>
      </c>
      <c r="L56" s="6">
        <v>0</v>
      </c>
      <c r="M56" s="6" t="s">
        <v>25</v>
      </c>
    </row>
    <row r="57" spans="1:14" ht="15">
      <c r="A57" s="4">
        <v>45</v>
      </c>
      <c r="B57" s="5" t="s">
        <v>21</v>
      </c>
      <c r="C57" s="6" t="s">
        <v>22</v>
      </c>
      <c r="D57" s="7">
        <v>2018</v>
      </c>
      <c r="E57" s="17">
        <v>0</v>
      </c>
      <c r="F57" s="9" t="s">
        <v>73</v>
      </c>
      <c r="G57" s="10" t="s">
        <v>24</v>
      </c>
      <c r="H57" s="24">
        <v>40000</v>
      </c>
      <c r="I57" s="25">
        <v>5.0999999999999996</v>
      </c>
      <c r="J57" s="24">
        <f>H57*I57</f>
        <v>204000</v>
      </c>
      <c r="K57" s="14">
        <v>0</v>
      </c>
      <c r="L57" s="6">
        <v>0</v>
      </c>
      <c r="M57" s="6" t="s">
        <v>25</v>
      </c>
    </row>
    <row r="58" spans="1:14" ht="15">
      <c r="A58" s="4">
        <v>46</v>
      </c>
      <c r="B58" s="5" t="s">
        <v>21</v>
      </c>
      <c r="C58" s="6" t="s">
        <v>22</v>
      </c>
      <c r="D58" s="7">
        <v>2018</v>
      </c>
      <c r="E58" s="17">
        <v>0</v>
      </c>
      <c r="F58" s="9" t="s">
        <v>74</v>
      </c>
      <c r="G58" s="10" t="s">
        <v>24</v>
      </c>
      <c r="H58" s="24">
        <v>50000</v>
      </c>
      <c r="I58" s="25">
        <v>5.0999999999999996</v>
      </c>
      <c r="J58" s="24">
        <f t="shared" ref="J58:J61" si="7">H58*I58</f>
        <v>254999.99999999997</v>
      </c>
      <c r="K58" s="14">
        <v>0</v>
      </c>
      <c r="L58" s="6">
        <v>0</v>
      </c>
      <c r="M58" s="6" t="s">
        <v>25</v>
      </c>
    </row>
    <row r="59" spans="1:14" ht="15">
      <c r="A59" s="4">
        <v>47</v>
      </c>
      <c r="B59" s="5" t="s">
        <v>21</v>
      </c>
      <c r="C59" s="6" t="s">
        <v>22</v>
      </c>
      <c r="D59" s="7">
        <v>2018</v>
      </c>
      <c r="E59" s="17">
        <v>0</v>
      </c>
      <c r="F59" s="9" t="s">
        <v>75</v>
      </c>
      <c r="G59" s="10" t="s">
        <v>24</v>
      </c>
      <c r="H59" s="24">
        <v>80000</v>
      </c>
      <c r="I59" s="25">
        <v>5.0999999999999996</v>
      </c>
      <c r="J59" s="24">
        <f t="shared" si="7"/>
        <v>408000</v>
      </c>
      <c r="K59" s="14">
        <v>0</v>
      </c>
      <c r="L59" s="6">
        <v>0</v>
      </c>
      <c r="M59" s="6" t="s">
        <v>25</v>
      </c>
    </row>
    <row r="60" spans="1:14" ht="15">
      <c r="A60" s="4">
        <v>48</v>
      </c>
      <c r="B60" s="5" t="s">
        <v>21</v>
      </c>
      <c r="C60" s="6" t="s">
        <v>22</v>
      </c>
      <c r="D60" s="7">
        <v>2018</v>
      </c>
      <c r="E60" s="17">
        <v>0</v>
      </c>
      <c r="F60" s="9" t="s">
        <v>76</v>
      </c>
      <c r="G60" s="10" t="s">
        <v>24</v>
      </c>
      <c r="H60" s="24">
        <v>120000</v>
      </c>
      <c r="I60" s="25">
        <v>5.0999999999999996</v>
      </c>
      <c r="J60" s="24">
        <f t="shared" si="7"/>
        <v>612000</v>
      </c>
      <c r="K60" s="14">
        <v>0</v>
      </c>
      <c r="L60" s="6">
        <v>0</v>
      </c>
      <c r="M60" s="6" t="s">
        <v>25</v>
      </c>
    </row>
    <row r="61" spans="1:14" ht="15">
      <c r="A61" s="4">
        <v>49</v>
      </c>
      <c r="B61" s="5" t="s">
        <v>21</v>
      </c>
      <c r="C61" s="6" t="s">
        <v>22</v>
      </c>
      <c r="D61" s="7">
        <v>2018</v>
      </c>
      <c r="E61" s="17">
        <v>0</v>
      </c>
      <c r="F61" s="9" t="s">
        <v>77</v>
      </c>
      <c r="G61" s="10" t="s">
        <v>24</v>
      </c>
      <c r="H61" s="24">
        <v>160000</v>
      </c>
      <c r="I61" s="25">
        <v>5.0999999999999996</v>
      </c>
      <c r="J61" s="24">
        <f t="shared" si="7"/>
        <v>816000</v>
      </c>
      <c r="K61" s="14">
        <v>0</v>
      </c>
      <c r="L61" s="6">
        <v>0</v>
      </c>
      <c r="M61" s="6" t="s">
        <v>25</v>
      </c>
    </row>
    <row r="62" spans="1:14">
      <c r="A62" s="7"/>
      <c r="B62" s="7"/>
      <c r="C62" s="7"/>
      <c r="E62" s="7"/>
      <c r="F62" s="26" t="s">
        <v>78</v>
      </c>
      <c r="G62" s="7"/>
      <c r="H62" s="27"/>
      <c r="I62" s="7"/>
      <c r="J62" s="27">
        <f>SUM(J12:J61)</f>
        <v>26686906.5</v>
      </c>
      <c r="K62" s="27"/>
      <c r="L62" s="7"/>
      <c r="M62" s="7"/>
    </row>
    <row r="63" spans="1:14" s="32" customFormat="1" ht="20.25" customHeight="1">
      <c r="A63" s="28"/>
      <c r="B63" s="28"/>
      <c r="C63" s="28"/>
      <c r="D63" s="15"/>
      <c r="E63" s="28"/>
      <c r="F63" s="67" t="s">
        <v>79</v>
      </c>
      <c r="G63" s="68"/>
      <c r="H63" s="69"/>
      <c r="I63" s="68"/>
      <c r="J63" s="69">
        <f>SUM(J62:J62)</f>
        <v>26686906.5</v>
      </c>
      <c r="K63" s="30"/>
      <c r="L63" s="28"/>
      <c r="M63" s="28"/>
      <c r="N63" s="31"/>
    </row>
  </sheetData>
  <mergeCells count="8">
    <mergeCell ref="A7:M7"/>
    <mergeCell ref="A10:M10"/>
    <mergeCell ref="A1:M1"/>
    <mergeCell ref="A2:M2"/>
    <mergeCell ref="A3:M3"/>
    <mergeCell ref="A4:M4"/>
    <mergeCell ref="A5:M5"/>
    <mergeCell ref="A6:M6"/>
  </mergeCells>
  <pageMargins left="0.35433070866141736" right="0.31496062992125984" top="0.27559055118110237" bottom="0.39370078740157483" header="0.15748031496062992" footer="0.23622047244094491"/>
  <pageSetup paperSize="9" scale="83" orientation="landscape" r:id="rId1"/>
</worksheet>
</file>

<file path=xl/worksheets/sheet2.xml><?xml version="1.0" encoding="utf-8"?>
<worksheet xmlns="http://schemas.openxmlformats.org/spreadsheetml/2006/main" xmlns:r="http://schemas.openxmlformats.org/officeDocument/2006/relationships">
  <dimension ref="A1:N56"/>
  <sheetViews>
    <sheetView topLeftCell="B2" zoomScale="95" zoomScaleNormal="95" workbookViewId="0">
      <selection activeCell="B35" sqref="A35:XFD35"/>
    </sheetView>
  </sheetViews>
  <sheetFormatPr defaultColWidth="9.140625" defaultRowHeight="12.75"/>
  <cols>
    <col min="1" max="1" width="11" style="15" bestFit="1" customWidth="1"/>
    <col min="2" max="2" width="12" style="15" bestFit="1" customWidth="1"/>
    <col min="3" max="3" width="8" style="15" customWidth="1"/>
    <col min="4" max="4" width="7.42578125" style="15" customWidth="1"/>
    <col min="5" max="5" width="10.42578125" style="15" bestFit="1" customWidth="1"/>
    <col min="6" max="6" width="46.7109375" style="15" customWidth="1"/>
    <col min="7" max="7" width="5.7109375" style="15" bestFit="1" customWidth="1"/>
    <col min="8" max="8" width="12.28515625" style="33" customWidth="1"/>
    <col min="9" max="9" width="11.85546875" style="15" bestFit="1" customWidth="1"/>
    <col min="10" max="10" width="16.5703125" style="33" customWidth="1"/>
    <col min="11" max="11" width="7.7109375" style="33" customWidth="1"/>
    <col min="12" max="14" width="6.42578125" style="15" customWidth="1"/>
    <col min="15" max="16384" width="9.140625" style="16"/>
  </cols>
  <sheetData>
    <row r="1" spans="1:14" s="1" customFormat="1" ht="15">
      <c r="A1" s="73" t="s">
        <v>0</v>
      </c>
      <c r="B1" s="73"/>
      <c r="C1" s="73"/>
      <c r="D1" s="73"/>
      <c r="E1" s="73"/>
      <c r="F1" s="73"/>
      <c r="G1" s="73"/>
      <c r="H1" s="73"/>
      <c r="I1" s="73"/>
      <c r="J1" s="73"/>
      <c r="K1" s="73"/>
      <c r="L1" s="73"/>
      <c r="M1" s="73"/>
    </row>
    <row r="2" spans="1:14" s="1" customFormat="1" ht="15">
      <c r="A2" s="73" t="s">
        <v>1</v>
      </c>
      <c r="B2" s="73"/>
      <c r="C2" s="73"/>
      <c r="D2" s="73"/>
      <c r="E2" s="73"/>
      <c r="F2" s="73"/>
      <c r="G2" s="73"/>
      <c r="H2" s="73"/>
      <c r="I2" s="73"/>
      <c r="J2" s="73"/>
      <c r="K2" s="73"/>
      <c r="L2" s="73"/>
      <c r="M2" s="73"/>
    </row>
    <row r="3" spans="1:14" s="1" customFormat="1" ht="15">
      <c r="A3" s="73" t="s">
        <v>2</v>
      </c>
      <c r="B3" s="73"/>
      <c r="C3" s="73"/>
      <c r="D3" s="73"/>
      <c r="E3" s="73"/>
      <c r="F3" s="73"/>
      <c r="G3" s="73"/>
      <c r="H3" s="73"/>
      <c r="I3" s="73"/>
      <c r="J3" s="73"/>
      <c r="K3" s="73"/>
      <c r="L3" s="73"/>
      <c r="M3" s="73"/>
    </row>
    <row r="4" spans="1:14" s="1" customFormat="1" ht="15">
      <c r="A4" s="73" t="s">
        <v>3</v>
      </c>
      <c r="B4" s="73"/>
      <c r="C4" s="73"/>
      <c r="D4" s="73"/>
      <c r="E4" s="73"/>
      <c r="F4" s="73"/>
      <c r="G4" s="73"/>
      <c r="H4" s="73"/>
      <c r="I4" s="73"/>
      <c r="J4" s="73"/>
      <c r="K4" s="73"/>
      <c r="L4" s="73"/>
      <c r="M4" s="73"/>
    </row>
    <row r="5" spans="1:14" s="1" customFormat="1" ht="15">
      <c r="A5" s="73" t="s">
        <v>4</v>
      </c>
      <c r="B5" s="73"/>
      <c r="C5" s="73"/>
      <c r="D5" s="73"/>
      <c r="E5" s="73"/>
      <c r="F5" s="73"/>
      <c r="G5" s="73"/>
      <c r="H5" s="73"/>
      <c r="I5" s="73"/>
      <c r="J5" s="73"/>
      <c r="K5" s="73"/>
      <c r="L5" s="73"/>
      <c r="M5" s="73"/>
    </row>
    <row r="6" spans="1:14" s="1" customFormat="1" ht="15">
      <c r="A6" s="73" t="s">
        <v>5</v>
      </c>
      <c r="B6" s="73"/>
      <c r="C6" s="73"/>
      <c r="D6" s="73"/>
      <c r="E6" s="73"/>
      <c r="F6" s="73"/>
      <c r="G6" s="73"/>
      <c r="H6" s="73"/>
      <c r="I6" s="73"/>
      <c r="J6" s="73"/>
      <c r="K6" s="73"/>
      <c r="L6" s="73"/>
      <c r="M6" s="73"/>
    </row>
    <row r="7" spans="1:14" s="1" customFormat="1" ht="15">
      <c r="A7" s="73" t="s">
        <v>6</v>
      </c>
      <c r="B7" s="73"/>
      <c r="C7" s="73"/>
      <c r="D7" s="73"/>
      <c r="E7" s="73"/>
      <c r="F7" s="73"/>
      <c r="G7" s="73"/>
      <c r="H7" s="73"/>
      <c r="I7" s="73"/>
      <c r="J7" s="73"/>
      <c r="K7" s="73"/>
      <c r="L7" s="73"/>
      <c r="M7" s="73"/>
    </row>
    <row r="8" spans="1:14" s="1" customFormat="1" ht="15"/>
    <row r="9" spans="1:14" s="1" customFormat="1" ht="15"/>
    <row r="10" spans="1:14" s="1" customFormat="1" ht="23.25">
      <c r="A10" s="74" t="s">
        <v>107</v>
      </c>
      <c r="B10" s="74"/>
      <c r="C10" s="74"/>
      <c r="D10" s="74"/>
      <c r="E10" s="74"/>
      <c r="F10" s="74"/>
      <c r="G10" s="74"/>
      <c r="H10" s="74"/>
      <c r="I10" s="74"/>
      <c r="J10" s="74"/>
      <c r="K10" s="74"/>
      <c r="L10" s="74"/>
      <c r="M10" s="74"/>
    </row>
    <row r="11" spans="1:14" s="1" customFormat="1" ht="60">
      <c r="A11" s="2" t="s">
        <v>7</v>
      </c>
      <c r="B11" s="2" t="s">
        <v>8</v>
      </c>
      <c r="C11" s="2" t="s">
        <v>9</v>
      </c>
      <c r="D11" s="2" t="s">
        <v>10</v>
      </c>
      <c r="E11" s="2" t="s">
        <v>11</v>
      </c>
      <c r="F11" s="2" t="s">
        <v>12</v>
      </c>
      <c r="G11" s="2" t="s">
        <v>13</v>
      </c>
      <c r="H11" s="2" t="s">
        <v>14</v>
      </c>
      <c r="I11" s="2" t="s">
        <v>15</v>
      </c>
      <c r="J11" s="2" t="s">
        <v>16</v>
      </c>
      <c r="K11" s="2" t="s">
        <v>17</v>
      </c>
      <c r="L11" s="2" t="s">
        <v>18</v>
      </c>
      <c r="M11" s="2" t="s">
        <v>19</v>
      </c>
      <c r="N11" s="3" t="s">
        <v>20</v>
      </c>
    </row>
    <row r="12" spans="1:14" ht="165.75">
      <c r="A12" s="4">
        <v>1</v>
      </c>
      <c r="B12" s="5" t="s">
        <v>21</v>
      </c>
      <c r="C12" s="6" t="s">
        <v>22</v>
      </c>
      <c r="D12" s="7">
        <v>2018</v>
      </c>
      <c r="E12" s="8">
        <v>2.1</v>
      </c>
      <c r="F12" s="9" t="s">
        <v>23</v>
      </c>
      <c r="G12" s="10" t="s">
        <v>24</v>
      </c>
      <c r="H12" s="11">
        <v>20955</v>
      </c>
      <c r="I12" s="55">
        <v>4.1749999999999998</v>
      </c>
      <c r="J12" s="13">
        <f>I12*H12</f>
        <v>87487.125</v>
      </c>
      <c r="K12" s="14">
        <v>0</v>
      </c>
      <c r="L12" s="6">
        <v>0</v>
      </c>
      <c r="M12" s="6" t="s">
        <v>25</v>
      </c>
    </row>
    <row r="13" spans="1:14" ht="127.5">
      <c r="A13" s="4">
        <v>2</v>
      </c>
      <c r="B13" s="5" t="s">
        <v>21</v>
      </c>
      <c r="C13" s="6" t="s">
        <v>22</v>
      </c>
      <c r="D13" s="7">
        <v>2018</v>
      </c>
      <c r="E13" s="8">
        <v>2.2999999999999998</v>
      </c>
      <c r="F13" s="9" t="s">
        <v>26</v>
      </c>
      <c r="G13" s="10" t="s">
        <v>27</v>
      </c>
      <c r="H13" s="11">
        <v>7</v>
      </c>
      <c r="I13" s="12">
        <v>16700</v>
      </c>
      <c r="J13" s="11">
        <f t="shared" ref="J13:J39" si="0">ROUND(H13*I13,0)</f>
        <v>116900</v>
      </c>
      <c r="K13" s="14">
        <v>0</v>
      </c>
      <c r="L13" s="6">
        <v>0</v>
      </c>
      <c r="M13" s="6" t="s">
        <v>25</v>
      </c>
    </row>
    <row r="14" spans="1:14" ht="114.75">
      <c r="A14" s="4">
        <v>6</v>
      </c>
      <c r="B14" s="5" t="s">
        <v>21</v>
      </c>
      <c r="C14" s="6" t="s">
        <v>22</v>
      </c>
      <c r="D14" s="7"/>
      <c r="E14" s="17">
        <v>3.2</v>
      </c>
      <c r="F14" s="9" t="s">
        <v>80</v>
      </c>
      <c r="G14" s="10" t="s">
        <v>29</v>
      </c>
      <c r="H14" s="11">
        <v>29</v>
      </c>
      <c r="I14" s="12">
        <v>2755.5</v>
      </c>
      <c r="J14" s="11">
        <f t="shared" si="0"/>
        <v>79910</v>
      </c>
      <c r="K14" s="14">
        <v>0</v>
      </c>
      <c r="L14" s="6">
        <v>0</v>
      </c>
      <c r="M14" s="6" t="s">
        <v>25</v>
      </c>
    </row>
    <row r="15" spans="1:14" ht="63.75">
      <c r="A15" s="4">
        <v>8</v>
      </c>
      <c r="B15" s="5" t="s">
        <v>21</v>
      </c>
      <c r="C15" s="6" t="s">
        <v>22</v>
      </c>
      <c r="D15" s="7">
        <v>2018</v>
      </c>
      <c r="E15" s="17" t="s">
        <v>33</v>
      </c>
      <c r="F15" s="9" t="s">
        <v>34</v>
      </c>
      <c r="G15" s="10" t="s">
        <v>29</v>
      </c>
      <c r="H15" s="11">
        <v>91</v>
      </c>
      <c r="I15" s="12">
        <v>74.13</v>
      </c>
      <c r="J15" s="11">
        <f t="shared" si="0"/>
        <v>6746</v>
      </c>
      <c r="K15" s="14">
        <v>0</v>
      </c>
      <c r="L15" s="6">
        <v>0</v>
      </c>
      <c r="M15" s="6" t="s">
        <v>25</v>
      </c>
    </row>
    <row r="16" spans="1:14" ht="89.25">
      <c r="A16" s="4">
        <v>9</v>
      </c>
      <c r="B16" s="5" t="s">
        <v>21</v>
      </c>
      <c r="C16" s="6" t="s">
        <v>22</v>
      </c>
      <c r="D16" s="7">
        <v>2018</v>
      </c>
      <c r="E16" s="17" t="s">
        <v>35</v>
      </c>
      <c r="F16" s="9" t="s">
        <v>36</v>
      </c>
      <c r="G16" s="10" t="s">
        <v>29</v>
      </c>
      <c r="H16" s="11">
        <v>77</v>
      </c>
      <c r="I16" s="12">
        <v>74.125</v>
      </c>
      <c r="J16" s="11">
        <f t="shared" si="0"/>
        <v>5708</v>
      </c>
      <c r="K16" s="14">
        <v>0</v>
      </c>
      <c r="L16" s="6">
        <v>0</v>
      </c>
      <c r="M16" s="6" t="s">
        <v>25</v>
      </c>
    </row>
    <row r="17" spans="1:14" ht="89.25">
      <c r="A17" s="4">
        <v>10</v>
      </c>
      <c r="B17" s="5" t="s">
        <v>21</v>
      </c>
      <c r="C17" s="6" t="s">
        <v>22</v>
      </c>
      <c r="D17" s="7">
        <v>2018</v>
      </c>
      <c r="E17" s="17" t="s">
        <v>37</v>
      </c>
      <c r="F17" s="9" t="s">
        <v>38</v>
      </c>
      <c r="G17" s="10" t="s">
        <v>29</v>
      </c>
      <c r="H17" s="11">
        <v>246</v>
      </c>
      <c r="I17" s="12">
        <v>5670</v>
      </c>
      <c r="J17" s="11">
        <f t="shared" si="0"/>
        <v>1394820</v>
      </c>
      <c r="K17" s="14">
        <v>0</v>
      </c>
      <c r="L17" s="6">
        <v>0</v>
      </c>
      <c r="M17" s="6" t="s">
        <v>25</v>
      </c>
    </row>
    <row r="18" spans="1:14" ht="89.25">
      <c r="A18" s="4">
        <v>11</v>
      </c>
      <c r="B18" s="5" t="s">
        <v>21</v>
      </c>
      <c r="C18" s="6" t="s">
        <v>22</v>
      </c>
      <c r="D18" s="7">
        <v>2018</v>
      </c>
      <c r="E18" s="17" t="s">
        <v>39</v>
      </c>
      <c r="F18" s="9" t="s">
        <v>40</v>
      </c>
      <c r="G18" s="10" t="s">
        <v>29</v>
      </c>
      <c r="H18" s="11">
        <v>252</v>
      </c>
      <c r="I18" s="12">
        <v>3100.877</v>
      </c>
      <c r="J18" s="11">
        <f t="shared" si="0"/>
        <v>781421</v>
      </c>
      <c r="K18" s="14">
        <v>0</v>
      </c>
      <c r="L18" s="6">
        <v>0</v>
      </c>
      <c r="M18" s="6" t="s">
        <v>25</v>
      </c>
    </row>
    <row r="19" spans="1:14" s="44" customFormat="1" ht="114.75">
      <c r="A19" s="34">
        <v>12</v>
      </c>
      <c r="B19" s="35" t="s">
        <v>21</v>
      </c>
      <c r="C19" s="36" t="s">
        <v>22</v>
      </c>
      <c r="D19" s="7">
        <v>2018</v>
      </c>
      <c r="E19" s="37" t="s">
        <v>41</v>
      </c>
      <c r="F19" s="38" t="s">
        <v>88</v>
      </c>
      <c r="G19" s="39" t="s">
        <v>29</v>
      </c>
      <c r="H19" s="40">
        <v>630</v>
      </c>
      <c r="I19" s="41">
        <v>2533.38</v>
      </c>
      <c r="J19" s="40">
        <f t="shared" si="0"/>
        <v>1596029</v>
      </c>
      <c r="K19" s="42">
        <v>0</v>
      </c>
      <c r="L19" s="36">
        <v>0</v>
      </c>
      <c r="M19" s="36" t="s">
        <v>25</v>
      </c>
      <c r="N19" s="43"/>
    </row>
    <row r="20" spans="1:14" ht="178.5">
      <c r="A20" s="4">
        <v>13</v>
      </c>
      <c r="B20" s="5" t="s">
        <v>21</v>
      </c>
      <c r="C20" s="6" t="s">
        <v>22</v>
      </c>
      <c r="D20" s="7">
        <v>2018</v>
      </c>
      <c r="E20" s="8">
        <v>4.7</v>
      </c>
      <c r="F20" s="9" t="s">
        <v>42</v>
      </c>
      <c r="G20" s="10" t="s">
        <v>29</v>
      </c>
      <c r="H20" s="11">
        <v>1981</v>
      </c>
      <c r="I20" s="11">
        <v>1215.25</v>
      </c>
      <c r="J20" s="11">
        <f t="shared" si="0"/>
        <v>2407410</v>
      </c>
      <c r="K20" s="14">
        <v>0</v>
      </c>
      <c r="L20" s="6">
        <v>0</v>
      </c>
      <c r="M20" s="6" t="s">
        <v>25</v>
      </c>
    </row>
    <row r="21" spans="1:14" ht="153">
      <c r="A21" s="4">
        <v>14</v>
      </c>
      <c r="B21" s="5" t="s">
        <v>21</v>
      </c>
      <c r="C21" s="6" t="s">
        <v>22</v>
      </c>
      <c r="D21" s="7"/>
      <c r="E21" s="8">
        <v>4.7</v>
      </c>
      <c r="F21" s="9" t="s">
        <v>81</v>
      </c>
      <c r="G21" s="10" t="s">
        <v>29</v>
      </c>
      <c r="H21" s="11">
        <v>2118</v>
      </c>
      <c r="I21" s="11">
        <v>1184.23</v>
      </c>
      <c r="J21" s="11">
        <f t="shared" si="0"/>
        <v>2508199</v>
      </c>
      <c r="K21" s="14">
        <v>0</v>
      </c>
      <c r="L21" s="6">
        <v>0</v>
      </c>
      <c r="M21" s="6" t="s">
        <v>25</v>
      </c>
    </row>
    <row r="22" spans="1:14" ht="89.25">
      <c r="A22" s="4">
        <v>15</v>
      </c>
      <c r="B22" s="5" t="s">
        <v>21</v>
      </c>
      <c r="C22" s="6" t="s">
        <v>22</v>
      </c>
      <c r="D22" s="7">
        <v>2018</v>
      </c>
      <c r="E22" s="17" t="s">
        <v>43</v>
      </c>
      <c r="F22" s="9" t="s">
        <v>44</v>
      </c>
      <c r="G22" s="10" t="s">
        <v>29</v>
      </c>
      <c r="H22" s="11">
        <v>280</v>
      </c>
      <c r="I22" s="12">
        <v>2524.163</v>
      </c>
      <c r="J22" s="11">
        <f t="shared" si="0"/>
        <v>706766</v>
      </c>
      <c r="K22" s="14">
        <v>0</v>
      </c>
      <c r="L22" s="6">
        <v>0</v>
      </c>
      <c r="M22" s="6" t="s">
        <v>25</v>
      </c>
    </row>
    <row r="23" spans="1:14" ht="76.5">
      <c r="A23" s="4">
        <v>16</v>
      </c>
      <c r="B23" s="5" t="s">
        <v>21</v>
      </c>
      <c r="C23" s="6" t="s">
        <v>22</v>
      </c>
      <c r="D23" s="7">
        <v>2018</v>
      </c>
      <c r="E23" s="8">
        <v>5.0999999999999996</v>
      </c>
      <c r="F23" s="9" t="s">
        <v>82</v>
      </c>
      <c r="G23" s="10" t="s">
        <v>27</v>
      </c>
      <c r="H23" s="11">
        <v>60</v>
      </c>
      <c r="I23" s="11">
        <v>15939.77</v>
      </c>
      <c r="J23" s="11">
        <f t="shared" si="0"/>
        <v>956386</v>
      </c>
      <c r="K23" s="14">
        <v>0</v>
      </c>
      <c r="L23" s="6">
        <v>0</v>
      </c>
      <c r="M23" s="6" t="s">
        <v>25</v>
      </c>
    </row>
    <row r="24" spans="1:14" ht="76.5">
      <c r="A24" s="4">
        <v>17</v>
      </c>
      <c r="B24" s="5" t="s">
        <v>21</v>
      </c>
      <c r="C24" s="6" t="s">
        <v>22</v>
      </c>
      <c r="D24" s="7">
        <v>2018</v>
      </c>
      <c r="E24" s="17" t="s">
        <v>45</v>
      </c>
      <c r="F24" s="9" t="s">
        <v>83</v>
      </c>
      <c r="G24" s="10" t="s">
        <v>27</v>
      </c>
      <c r="H24" s="11">
        <v>18</v>
      </c>
      <c r="I24" s="12">
        <v>15789.77</v>
      </c>
      <c r="J24" s="11">
        <f t="shared" si="0"/>
        <v>284216</v>
      </c>
      <c r="K24" s="14">
        <v>0</v>
      </c>
      <c r="L24" s="6">
        <v>0</v>
      </c>
      <c r="M24" s="6" t="s">
        <v>25</v>
      </c>
    </row>
    <row r="25" spans="1:14" ht="229.5">
      <c r="A25" s="4">
        <v>18</v>
      </c>
      <c r="B25" s="5" t="s">
        <v>21</v>
      </c>
      <c r="C25" s="6" t="s">
        <v>22</v>
      </c>
      <c r="D25" s="7">
        <v>2018</v>
      </c>
      <c r="E25" s="8">
        <v>5.3</v>
      </c>
      <c r="F25" s="9" t="s">
        <v>46</v>
      </c>
      <c r="G25" s="10" t="s">
        <v>27</v>
      </c>
      <c r="H25" s="11">
        <v>171</v>
      </c>
      <c r="I25" s="12">
        <v>15789.77</v>
      </c>
      <c r="J25" s="11">
        <f t="shared" si="0"/>
        <v>2700051</v>
      </c>
      <c r="K25" s="14">
        <v>0</v>
      </c>
      <c r="L25" s="6">
        <v>0</v>
      </c>
      <c r="M25" s="6" t="s">
        <v>25</v>
      </c>
    </row>
    <row r="26" spans="1:14" ht="114.75">
      <c r="A26" s="4">
        <v>19</v>
      </c>
      <c r="B26" s="5" t="s">
        <v>21</v>
      </c>
      <c r="C26" s="6" t="s">
        <v>22</v>
      </c>
      <c r="D26" s="7"/>
      <c r="E26" s="8">
        <v>5.5</v>
      </c>
      <c r="F26" s="9" t="s">
        <v>47</v>
      </c>
      <c r="G26" s="10" t="s">
        <v>27</v>
      </c>
      <c r="H26" s="11">
        <v>60</v>
      </c>
      <c r="I26" s="12">
        <v>15789.77</v>
      </c>
      <c r="J26" s="11">
        <f t="shared" si="0"/>
        <v>947386</v>
      </c>
      <c r="K26" s="14">
        <v>0</v>
      </c>
      <c r="L26" s="6">
        <v>0</v>
      </c>
      <c r="M26" s="6" t="s">
        <v>25</v>
      </c>
    </row>
    <row r="27" spans="1:14" ht="204" customHeight="1">
      <c r="A27" s="4">
        <v>20</v>
      </c>
      <c r="B27" s="5" t="s">
        <v>21</v>
      </c>
      <c r="C27" s="6" t="s">
        <v>22</v>
      </c>
      <c r="D27" s="7">
        <v>2018</v>
      </c>
      <c r="E27" s="17" t="s">
        <v>48</v>
      </c>
      <c r="F27" s="9" t="s">
        <v>84</v>
      </c>
      <c r="G27" s="10" t="s">
        <v>27</v>
      </c>
      <c r="H27" s="11">
        <v>6621</v>
      </c>
      <c r="I27" s="11">
        <v>8.2799999999999994</v>
      </c>
      <c r="J27" s="11">
        <f t="shared" si="0"/>
        <v>54822</v>
      </c>
      <c r="K27" s="14">
        <v>0</v>
      </c>
      <c r="L27" s="6">
        <v>0</v>
      </c>
      <c r="M27" s="6" t="s">
        <v>25</v>
      </c>
    </row>
    <row r="28" spans="1:14" ht="229.5">
      <c r="A28" s="4">
        <v>21</v>
      </c>
      <c r="B28" s="5" t="s">
        <v>21</v>
      </c>
      <c r="C28" s="6" t="s">
        <v>22</v>
      </c>
      <c r="D28" s="7">
        <v>2018</v>
      </c>
      <c r="E28" s="17" t="s">
        <v>49</v>
      </c>
      <c r="F28" s="9" t="s">
        <v>85</v>
      </c>
      <c r="G28" s="10" t="s">
        <v>27</v>
      </c>
      <c r="H28" s="11">
        <v>6534</v>
      </c>
      <c r="I28" s="11">
        <v>3.24</v>
      </c>
      <c r="J28" s="11">
        <f t="shared" si="0"/>
        <v>21170</v>
      </c>
      <c r="K28" s="14">
        <v>0</v>
      </c>
      <c r="L28" s="6">
        <v>0</v>
      </c>
      <c r="M28" s="6" t="s">
        <v>25</v>
      </c>
      <c r="N28" s="15">
        <v>1</v>
      </c>
    </row>
    <row r="29" spans="1:14" ht="38.25">
      <c r="A29" s="4">
        <v>22</v>
      </c>
      <c r="B29" s="5" t="s">
        <v>21</v>
      </c>
      <c r="C29" s="6" t="s">
        <v>22</v>
      </c>
      <c r="D29" s="7">
        <v>2018</v>
      </c>
      <c r="E29" s="17">
        <v>9.16</v>
      </c>
      <c r="F29" s="9" t="s">
        <v>50</v>
      </c>
      <c r="G29" s="10" t="s">
        <v>28</v>
      </c>
      <c r="H29" s="11">
        <v>9276</v>
      </c>
      <c r="I29" s="11">
        <v>2</v>
      </c>
      <c r="J29" s="11">
        <f t="shared" si="0"/>
        <v>18552</v>
      </c>
      <c r="K29" s="14">
        <v>0</v>
      </c>
      <c r="L29" s="6">
        <v>0</v>
      </c>
      <c r="M29" s="6" t="s">
        <v>25</v>
      </c>
    </row>
    <row r="30" spans="1:14" ht="280.5">
      <c r="A30" s="4">
        <v>23</v>
      </c>
      <c r="B30" s="5" t="s">
        <v>21</v>
      </c>
      <c r="C30" s="6" t="s">
        <v>22</v>
      </c>
      <c r="D30" s="7">
        <v>2018</v>
      </c>
      <c r="E30" s="17" t="s">
        <v>51</v>
      </c>
      <c r="F30" s="9" t="s">
        <v>86</v>
      </c>
      <c r="G30" s="10" t="s">
        <v>28</v>
      </c>
      <c r="H30" s="11">
        <v>19249</v>
      </c>
      <c r="I30" s="11">
        <v>1</v>
      </c>
      <c r="J30" s="11">
        <f t="shared" si="0"/>
        <v>19249</v>
      </c>
      <c r="K30" s="14">
        <v>0</v>
      </c>
      <c r="L30" s="6">
        <v>0</v>
      </c>
      <c r="M30" s="6" t="s">
        <v>25</v>
      </c>
    </row>
    <row r="31" spans="1:14" ht="89.25">
      <c r="A31" s="4">
        <v>24</v>
      </c>
      <c r="B31" s="5" t="s">
        <v>21</v>
      </c>
      <c r="C31" s="6" t="s">
        <v>22</v>
      </c>
      <c r="D31" s="7">
        <v>2018</v>
      </c>
      <c r="E31" s="17" t="s">
        <v>52</v>
      </c>
      <c r="F31" s="9" t="s">
        <v>53</v>
      </c>
      <c r="G31" s="10" t="s">
        <v>28</v>
      </c>
      <c r="H31" s="11">
        <v>19621</v>
      </c>
      <c r="I31" s="11">
        <v>1</v>
      </c>
      <c r="J31" s="11">
        <f t="shared" si="0"/>
        <v>19621</v>
      </c>
      <c r="K31" s="14">
        <v>0</v>
      </c>
      <c r="L31" s="6">
        <v>0</v>
      </c>
      <c r="M31" s="6" t="s">
        <v>25</v>
      </c>
    </row>
    <row r="32" spans="1:14" ht="89.25">
      <c r="A32" s="4">
        <v>25</v>
      </c>
      <c r="B32" s="5" t="s">
        <v>21</v>
      </c>
      <c r="C32" s="6" t="s">
        <v>22</v>
      </c>
      <c r="D32" s="7">
        <v>2018</v>
      </c>
      <c r="E32" s="17" t="s">
        <v>54</v>
      </c>
      <c r="F32" s="9" t="s">
        <v>105</v>
      </c>
      <c r="G32" s="10" t="s">
        <v>28</v>
      </c>
      <c r="H32" s="11">
        <v>3072</v>
      </c>
      <c r="I32" s="11">
        <v>5</v>
      </c>
      <c r="J32" s="11">
        <f t="shared" si="0"/>
        <v>15360</v>
      </c>
      <c r="K32" s="14">
        <v>0</v>
      </c>
      <c r="L32" s="6">
        <v>0</v>
      </c>
      <c r="M32" s="6" t="s">
        <v>25</v>
      </c>
    </row>
    <row r="33" spans="1:13" ht="14.25">
      <c r="A33" s="4">
        <v>27</v>
      </c>
      <c r="B33" s="5" t="s">
        <v>21</v>
      </c>
      <c r="C33" s="6" t="s">
        <v>22</v>
      </c>
      <c r="D33" s="7">
        <v>2018</v>
      </c>
      <c r="E33" s="17" t="s">
        <v>57</v>
      </c>
      <c r="F33" s="9" t="s">
        <v>58</v>
      </c>
      <c r="G33" s="10" t="s">
        <v>28</v>
      </c>
      <c r="H33" s="11">
        <v>648</v>
      </c>
      <c r="I33" s="11">
        <v>18</v>
      </c>
      <c r="J33" s="11">
        <f t="shared" si="0"/>
        <v>11664</v>
      </c>
      <c r="K33" s="14">
        <v>0</v>
      </c>
      <c r="L33" s="6">
        <v>0</v>
      </c>
      <c r="M33" s="6" t="s">
        <v>25</v>
      </c>
    </row>
    <row r="34" spans="1:13" ht="76.5">
      <c r="A34" s="4">
        <v>28</v>
      </c>
      <c r="B34" s="5" t="s">
        <v>21</v>
      </c>
      <c r="C34" s="6" t="s">
        <v>22</v>
      </c>
      <c r="D34" s="7">
        <v>2018</v>
      </c>
      <c r="E34" s="17">
        <v>9.9</v>
      </c>
      <c r="F34" s="9" t="s">
        <v>59</v>
      </c>
      <c r="G34" s="10" t="s">
        <v>28</v>
      </c>
      <c r="H34" s="11">
        <v>724</v>
      </c>
      <c r="I34" s="11">
        <v>44</v>
      </c>
      <c r="J34" s="11">
        <f t="shared" si="0"/>
        <v>31856</v>
      </c>
      <c r="K34" s="14">
        <v>0</v>
      </c>
      <c r="L34" s="6">
        <v>0</v>
      </c>
      <c r="M34" s="6" t="s">
        <v>25</v>
      </c>
    </row>
    <row r="35" spans="1:13" ht="25.5">
      <c r="A35" s="4">
        <v>28</v>
      </c>
      <c r="B35" s="5" t="s">
        <v>21</v>
      </c>
      <c r="C35" s="6" t="s">
        <v>22</v>
      </c>
      <c r="D35" s="7">
        <v>2018</v>
      </c>
      <c r="E35" s="50">
        <v>7.35</v>
      </c>
      <c r="F35" s="51" t="s">
        <v>101</v>
      </c>
      <c r="G35" s="10" t="s">
        <v>28</v>
      </c>
      <c r="H35" s="11">
        <v>2115</v>
      </c>
      <c r="I35" s="11">
        <v>10</v>
      </c>
      <c r="J35" s="11">
        <f t="shared" si="0"/>
        <v>21150</v>
      </c>
      <c r="K35" s="14">
        <v>0</v>
      </c>
      <c r="L35" s="6">
        <v>0</v>
      </c>
      <c r="M35" s="6" t="s">
        <v>25</v>
      </c>
    </row>
    <row r="36" spans="1:13" ht="114.75">
      <c r="A36" s="4">
        <v>29</v>
      </c>
      <c r="B36" s="5" t="s">
        <v>21</v>
      </c>
      <c r="C36" s="6" t="s">
        <v>22</v>
      </c>
      <c r="D36" s="7">
        <v>2018</v>
      </c>
      <c r="E36" s="17">
        <v>9.18</v>
      </c>
      <c r="F36" s="9" t="s">
        <v>60</v>
      </c>
      <c r="G36" s="10" t="s">
        <v>27</v>
      </c>
      <c r="H36" s="11">
        <v>1266</v>
      </c>
      <c r="I36" s="11">
        <v>577.5</v>
      </c>
      <c r="J36" s="11">
        <f t="shared" si="0"/>
        <v>731115</v>
      </c>
      <c r="K36" s="14">
        <v>0</v>
      </c>
      <c r="L36" s="6">
        <v>0</v>
      </c>
      <c r="M36" s="6" t="s">
        <v>25</v>
      </c>
    </row>
    <row r="37" spans="1:13" ht="89.25">
      <c r="A37" s="4">
        <v>31</v>
      </c>
      <c r="B37" s="5" t="s">
        <v>21</v>
      </c>
      <c r="C37" s="6" t="s">
        <v>22</v>
      </c>
      <c r="D37" s="7">
        <v>2018</v>
      </c>
      <c r="E37" s="49">
        <v>2.8</v>
      </c>
      <c r="F37" s="9" t="s">
        <v>92</v>
      </c>
      <c r="G37" s="10" t="s">
        <v>29</v>
      </c>
      <c r="H37" s="11">
        <v>497</v>
      </c>
      <c r="I37" s="11">
        <v>47.81</v>
      </c>
      <c r="J37" s="11">
        <f t="shared" si="0"/>
        <v>23762</v>
      </c>
      <c r="K37" s="14">
        <v>0</v>
      </c>
      <c r="L37" s="6">
        <v>0</v>
      </c>
      <c r="M37" s="6" t="s">
        <v>25</v>
      </c>
    </row>
    <row r="38" spans="1:13" ht="63.75">
      <c r="A38" s="4">
        <v>33</v>
      </c>
      <c r="B38" s="5" t="s">
        <v>21</v>
      </c>
      <c r="C38" s="6" t="s">
        <v>22</v>
      </c>
      <c r="D38" s="7">
        <v>2018</v>
      </c>
      <c r="E38" s="48">
        <v>2.1</v>
      </c>
      <c r="F38" s="9" t="s">
        <v>62</v>
      </c>
      <c r="G38" s="10" t="s">
        <v>32</v>
      </c>
      <c r="H38" s="11">
        <v>311</v>
      </c>
      <c r="I38" s="11">
        <v>30</v>
      </c>
      <c r="J38" s="11">
        <f t="shared" si="0"/>
        <v>9330</v>
      </c>
      <c r="K38" s="14">
        <v>0</v>
      </c>
      <c r="L38" s="6">
        <v>0</v>
      </c>
      <c r="M38" s="6" t="s">
        <v>25</v>
      </c>
    </row>
    <row r="39" spans="1:13" ht="127.5">
      <c r="A39" s="4">
        <v>34</v>
      </c>
      <c r="B39" s="5" t="s">
        <v>21</v>
      </c>
      <c r="C39" s="6" t="s">
        <v>22</v>
      </c>
      <c r="D39" s="7">
        <v>2018</v>
      </c>
      <c r="E39" s="19">
        <v>7.1</v>
      </c>
      <c r="F39" s="9" t="s">
        <v>63</v>
      </c>
      <c r="G39" s="10" t="s">
        <v>29</v>
      </c>
      <c r="H39" s="11">
        <v>354</v>
      </c>
      <c r="I39" s="11">
        <v>450.2</v>
      </c>
      <c r="J39" s="11">
        <f t="shared" si="0"/>
        <v>159371</v>
      </c>
      <c r="K39" s="14">
        <v>0</v>
      </c>
      <c r="L39" s="6">
        <v>0</v>
      </c>
      <c r="M39" s="6" t="s">
        <v>25</v>
      </c>
    </row>
    <row r="40" spans="1:13" ht="63.75">
      <c r="A40" s="4">
        <v>36</v>
      </c>
      <c r="B40" s="5" t="s">
        <v>21</v>
      </c>
      <c r="C40" s="6" t="s">
        <v>22</v>
      </c>
      <c r="D40" s="7">
        <v>2018</v>
      </c>
      <c r="E40" s="17">
        <v>7.1</v>
      </c>
      <c r="F40" s="9" t="s">
        <v>65</v>
      </c>
      <c r="G40" s="10" t="s">
        <v>29</v>
      </c>
      <c r="H40" s="11">
        <v>5093</v>
      </c>
      <c r="I40" s="20">
        <v>305.2</v>
      </c>
      <c r="J40" s="11">
        <f t="shared" ref="J40:J49" si="1">ROUND(H40*I40,0)</f>
        <v>1554384</v>
      </c>
      <c r="K40" s="14">
        <v>0</v>
      </c>
      <c r="L40" s="6">
        <v>0</v>
      </c>
      <c r="M40" s="6" t="s">
        <v>25</v>
      </c>
    </row>
    <row r="41" spans="1:13" ht="76.5">
      <c r="A41" s="4">
        <v>37</v>
      </c>
      <c r="B41" s="5" t="s">
        <v>21</v>
      </c>
      <c r="C41" s="6" t="s">
        <v>22</v>
      </c>
      <c r="D41" s="7">
        <v>2018</v>
      </c>
      <c r="E41" s="17">
        <v>7.18</v>
      </c>
      <c r="F41" s="9" t="s">
        <v>66</v>
      </c>
      <c r="G41" s="10" t="s">
        <v>29</v>
      </c>
      <c r="H41" s="11">
        <v>5223</v>
      </c>
      <c r="I41" s="20">
        <v>96.77</v>
      </c>
      <c r="J41" s="11">
        <f t="shared" si="1"/>
        <v>505430</v>
      </c>
      <c r="K41" s="14">
        <v>0</v>
      </c>
      <c r="L41" s="6">
        <v>0</v>
      </c>
      <c r="M41" s="6" t="s">
        <v>25</v>
      </c>
    </row>
    <row r="42" spans="1:13" ht="51">
      <c r="A42" s="4">
        <v>39</v>
      </c>
      <c r="B42" s="5" t="s">
        <v>21</v>
      </c>
      <c r="C42" s="6" t="s">
        <v>22</v>
      </c>
      <c r="D42" s="7">
        <v>2018</v>
      </c>
      <c r="E42" s="17">
        <v>7.27</v>
      </c>
      <c r="F42" s="21" t="s">
        <v>91</v>
      </c>
      <c r="G42" s="10" t="s">
        <v>29</v>
      </c>
      <c r="H42" s="11">
        <v>6839</v>
      </c>
      <c r="I42" s="11">
        <v>17.600000000000001</v>
      </c>
      <c r="J42" s="11">
        <f t="shared" si="1"/>
        <v>120366</v>
      </c>
      <c r="K42" s="14">
        <v>0</v>
      </c>
      <c r="L42" s="6">
        <v>0</v>
      </c>
      <c r="M42" s="6" t="s">
        <v>25</v>
      </c>
    </row>
    <row r="43" spans="1:13" ht="51">
      <c r="A43" s="4">
        <v>39</v>
      </c>
      <c r="B43" s="5" t="s">
        <v>21</v>
      </c>
      <c r="C43" s="6" t="s">
        <v>22</v>
      </c>
      <c r="D43" s="7">
        <v>2018</v>
      </c>
      <c r="E43" s="17">
        <v>7.27</v>
      </c>
      <c r="F43" s="21" t="s">
        <v>68</v>
      </c>
      <c r="G43" s="10" t="s">
        <v>29</v>
      </c>
      <c r="H43" s="11">
        <v>7312</v>
      </c>
      <c r="I43" s="11">
        <v>16.55</v>
      </c>
      <c r="J43" s="11">
        <f t="shared" si="1"/>
        <v>121014</v>
      </c>
      <c r="K43" s="14">
        <v>0</v>
      </c>
      <c r="L43" s="6">
        <v>0</v>
      </c>
      <c r="M43" s="6" t="s">
        <v>25</v>
      </c>
    </row>
    <row r="44" spans="1:13" ht="51">
      <c r="A44" s="4">
        <v>40</v>
      </c>
      <c r="B44" s="5" t="s">
        <v>21</v>
      </c>
      <c r="C44" s="6" t="s">
        <v>22</v>
      </c>
      <c r="D44" s="7">
        <v>2018</v>
      </c>
      <c r="E44" s="17">
        <v>7.28</v>
      </c>
      <c r="F44" s="21" t="s">
        <v>69</v>
      </c>
      <c r="G44" s="10" t="s">
        <v>67</v>
      </c>
      <c r="H44" s="11">
        <v>76384</v>
      </c>
      <c r="I44" s="11">
        <v>1.79</v>
      </c>
      <c r="J44" s="11">
        <f t="shared" si="1"/>
        <v>136727</v>
      </c>
      <c r="K44" s="14">
        <v>0</v>
      </c>
      <c r="L44" s="6">
        <v>0</v>
      </c>
      <c r="M44" s="6" t="s">
        <v>25</v>
      </c>
    </row>
    <row r="45" spans="1:13" ht="51">
      <c r="A45" s="4">
        <v>41</v>
      </c>
      <c r="B45" s="5" t="s">
        <v>21</v>
      </c>
      <c r="C45" s="6" t="s">
        <v>22</v>
      </c>
      <c r="D45" s="7">
        <v>2018</v>
      </c>
      <c r="E45" s="17">
        <v>7.41</v>
      </c>
      <c r="F45" s="22" t="s">
        <v>70</v>
      </c>
      <c r="G45" s="10" t="s">
        <v>27</v>
      </c>
      <c r="H45" s="11">
        <v>431</v>
      </c>
      <c r="I45" s="11">
        <v>75</v>
      </c>
      <c r="J45" s="11">
        <f t="shared" si="1"/>
        <v>32325</v>
      </c>
      <c r="K45" s="14">
        <v>0</v>
      </c>
      <c r="L45" s="6">
        <v>0</v>
      </c>
      <c r="M45" s="6" t="s">
        <v>25</v>
      </c>
    </row>
    <row r="46" spans="1:13" ht="76.5" customHeight="1">
      <c r="A46" s="4">
        <v>42</v>
      </c>
      <c r="B46" s="5" t="s">
        <v>21</v>
      </c>
      <c r="C46" s="6" t="s">
        <v>22</v>
      </c>
      <c r="D46" s="7">
        <v>2018</v>
      </c>
      <c r="E46" s="17">
        <v>7.22</v>
      </c>
      <c r="F46" s="9" t="s">
        <v>71</v>
      </c>
      <c r="G46" s="10" t="s">
        <v>28</v>
      </c>
      <c r="H46" s="11">
        <v>335</v>
      </c>
      <c r="I46" s="11">
        <v>50</v>
      </c>
      <c r="J46" s="11">
        <f t="shared" si="1"/>
        <v>16750</v>
      </c>
      <c r="K46" s="14">
        <v>0</v>
      </c>
      <c r="L46" s="6">
        <v>0</v>
      </c>
      <c r="M46" s="6" t="s">
        <v>25</v>
      </c>
    </row>
    <row r="47" spans="1:13" ht="38.25">
      <c r="A47" s="4">
        <v>43</v>
      </c>
      <c r="B47" s="5" t="s">
        <v>21</v>
      </c>
      <c r="C47" s="6" t="s">
        <v>22</v>
      </c>
      <c r="D47" s="7">
        <v>2018</v>
      </c>
      <c r="E47" s="45">
        <v>10.6</v>
      </c>
      <c r="F47" s="46" t="s">
        <v>93</v>
      </c>
      <c r="G47" s="10" t="s">
        <v>29</v>
      </c>
      <c r="H47" s="11">
        <v>2016</v>
      </c>
      <c r="I47" s="11">
        <v>9</v>
      </c>
      <c r="J47" s="11">
        <f t="shared" si="1"/>
        <v>18144</v>
      </c>
      <c r="K47" s="14">
        <v>0</v>
      </c>
      <c r="L47" s="6">
        <v>0</v>
      </c>
      <c r="M47" s="6" t="s">
        <v>25</v>
      </c>
    </row>
    <row r="48" spans="1:13" ht="38.25">
      <c r="A48" s="4">
        <v>43</v>
      </c>
      <c r="B48" s="5" t="s">
        <v>21</v>
      </c>
      <c r="C48" s="6" t="s">
        <v>22</v>
      </c>
      <c r="D48" s="7">
        <v>2018</v>
      </c>
      <c r="E48" s="45">
        <v>10.5</v>
      </c>
      <c r="F48" s="46" t="s">
        <v>94</v>
      </c>
      <c r="G48" s="10" t="s">
        <v>29</v>
      </c>
      <c r="H48" s="11">
        <v>2324</v>
      </c>
      <c r="I48" s="11">
        <v>20.7</v>
      </c>
      <c r="J48" s="11">
        <f t="shared" si="1"/>
        <v>48107</v>
      </c>
      <c r="K48" s="14">
        <v>0</v>
      </c>
      <c r="L48" s="6">
        <v>0</v>
      </c>
      <c r="M48" s="6" t="s">
        <v>25</v>
      </c>
    </row>
    <row r="49" spans="1:14" ht="63.75">
      <c r="A49" s="4">
        <v>44</v>
      </c>
      <c r="B49" s="5" t="s">
        <v>21</v>
      </c>
      <c r="C49" s="6" t="s">
        <v>22</v>
      </c>
      <c r="D49" s="7">
        <v>2018</v>
      </c>
      <c r="E49" s="17">
        <v>7.23</v>
      </c>
      <c r="F49" s="9" t="s">
        <v>72</v>
      </c>
      <c r="G49" s="10" t="s">
        <v>29</v>
      </c>
      <c r="H49" s="23">
        <v>1025</v>
      </c>
      <c r="I49" s="23">
        <v>211.05</v>
      </c>
      <c r="J49" s="11">
        <f t="shared" si="1"/>
        <v>216326</v>
      </c>
      <c r="K49" s="14">
        <v>0</v>
      </c>
      <c r="L49" s="6">
        <v>0</v>
      </c>
      <c r="M49" s="6" t="s">
        <v>25</v>
      </c>
    </row>
    <row r="50" spans="1:14" ht="15">
      <c r="A50" s="4">
        <v>45</v>
      </c>
      <c r="B50" s="5" t="s">
        <v>21</v>
      </c>
      <c r="C50" s="6" t="s">
        <v>22</v>
      </c>
      <c r="D50" s="7">
        <v>2018</v>
      </c>
      <c r="E50" s="17">
        <v>0</v>
      </c>
      <c r="F50" s="9" t="s">
        <v>73</v>
      </c>
      <c r="G50" s="10" t="s">
        <v>24</v>
      </c>
      <c r="H50" s="24">
        <v>40000</v>
      </c>
      <c r="I50" s="25">
        <v>4.5</v>
      </c>
      <c r="J50" s="24">
        <f>H50*I50</f>
        <v>180000</v>
      </c>
      <c r="K50" s="14">
        <v>0</v>
      </c>
      <c r="L50" s="6">
        <v>0</v>
      </c>
      <c r="M50" s="6" t="s">
        <v>25</v>
      </c>
    </row>
    <row r="51" spans="1:14" ht="15">
      <c r="A51" s="4">
        <v>46</v>
      </c>
      <c r="B51" s="5" t="s">
        <v>21</v>
      </c>
      <c r="C51" s="6" t="s">
        <v>22</v>
      </c>
      <c r="D51" s="7">
        <v>2018</v>
      </c>
      <c r="E51" s="17">
        <v>0</v>
      </c>
      <c r="F51" s="9" t="s">
        <v>74</v>
      </c>
      <c r="G51" s="10" t="s">
        <v>24</v>
      </c>
      <c r="H51" s="24">
        <v>50000</v>
      </c>
      <c r="I51" s="25">
        <v>4.5</v>
      </c>
      <c r="J51" s="24">
        <f t="shared" ref="J51:J54" si="2">H51*I51</f>
        <v>225000</v>
      </c>
      <c r="K51" s="14">
        <v>0</v>
      </c>
      <c r="L51" s="6">
        <v>0</v>
      </c>
      <c r="M51" s="6" t="s">
        <v>25</v>
      </c>
    </row>
    <row r="52" spans="1:14" ht="15">
      <c r="A52" s="4">
        <v>47</v>
      </c>
      <c r="B52" s="5" t="s">
        <v>21</v>
      </c>
      <c r="C52" s="6" t="s">
        <v>22</v>
      </c>
      <c r="D52" s="7">
        <v>2018</v>
      </c>
      <c r="E52" s="17">
        <v>0</v>
      </c>
      <c r="F52" s="9" t="s">
        <v>75</v>
      </c>
      <c r="G52" s="10" t="s">
        <v>24</v>
      </c>
      <c r="H52" s="24">
        <v>80000</v>
      </c>
      <c r="I52" s="25">
        <v>4.5</v>
      </c>
      <c r="J52" s="24">
        <f t="shared" si="2"/>
        <v>360000</v>
      </c>
      <c r="K52" s="14">
        <v>0</v>
      </c>
      <c r="L52" s="6">
        <v>0</v>
      </c>
      <c r="M52" s="6" t="s">
        <v>25</v>
      </c>
    </row>
    <row r="53" spans="1:14" ht="15">
      <c r="A53" s="4">
        <v>48</v>
      </c>
      <c r="B53" s="5" t="s">
        <v>21</v>
      </c>
      <c r="C53" s="6" t="s">
        <v>22</v>
      </c>
      <c r="D53" s="7">
        <v>2018</v>
      </c>
      <c r="E53" s="17">
        <v>0</v>
      </c>
      <c r="F53" s="9" t="s">
        <v>76</v>
      </c>
      <c r="G53" s="10" t="s">
        <v>24</v>
      </c>
      <c r="H53" s="24">
        <v>120000</v>
      </c>
      <c r="I53" s="25">
        <v>4.5</v>
      </c>
      <c r="J53" s="24">
        <f t="shared" si="2"/>
        <v>540000</v>
      </c>
      <c r="K53" s="14">
        <v>0</v>
      </c>
      <c r="L53" s="6">
        <v>0</v>
      </c>
      <c r="M53" s="6" t="s">
        <v>25</v>
      </c>
    </row>
    <row r="54" spans="1:14" ht="15">
      <c r="A54" s="4">
        <v>49</v>
      </c>
      <c r="B54" s="5" t="s">
        <v>21</v>
      </c>
      <c r="C54" s="6" t="s">
        <v>22</v>
      </c>
      <c r="D54" s="7">
        <v>2018</v>
      </c>
      <c r="E54" s="17">
        <v>0</v>
      </c>
      <c r="F54" s="9" t="s">
        <v>77</v>
      </c>
      <c r="G54" s="10" t="s">
        <v>24</v>
      </c>
      <c r="H54" s="24">
        <v>160000</v>
      </c>
      <c r="I54" s="25">
        <v>4.5</v>
      </c>
      <c r="J54" s="24">
        <f t="shared" si="2"/>
        <v>720000</v>
      </c>
      <c r="K54" s="14">
        <v>0</v>
      </c>
      <c r="L54" s="6">
        <v>0</v>
      </c>
      <c r="M54" s="6" t="s">
        <v>25</v>
      </c>
    </row>
    <row r="55" spans="1:14">
      <c r="A55" s="7"/>
      <c r="B55" s="7"/>
      <c r="C55" s="7"/>
      <c r="D55" s="7"/>
      <c r="E55" s="7"/>
      <c r="F55" s="26" t="s">
        <v>78</v>
      </c>
      <c r="G55" s="7"/>
      <c r="H55" s="27"/>
      <c r="I55" s="7"/>
      <c r="J55" s="27">
        <f>SUM(J12:J54)</f>
        <v>20511030.125</v>
      </c>
      <c r="K55" s="27"/>
      <c r="L55" s="7"/>
      <c r="M55" s="7"/>
    </row>
    <row r="56" spans="1:14" s="32" customFormat="1" ht="42" customHeight="1">
      <c r="A56" s="28"/>
      <c r="B56" s="28"/>
      <c r="C56" s="28"/>
      <c r="D56" s="28"/>
      <c r="E56" s="28"/>
      <c r="F56" s="29" t="s">
        <v>79</v>
      </c>
      <c r="G56" s="28"/>
      <c r="H56" s="30"/>
      <c r="I56" s="28"/>
      <c r="J56" s="30">
        <f>SUM(J55:J55)</f>
        <v>20511030.125</v>
      </c>
      <c r="K56" s="30"/>
      <c r="L56" s="28"/>
      <c r="M56" s="28"/>
      <c r="N56" s="31"/>
    </row>
  </sheetData>
  <mergeCells count="8">
    <mergeCell ref="A7:M7"/>
    <mergeCell ref="A10:M10"/>
    <mergeCell ref="A1:M1"/>
    <mergeCell ref="A2:M2"/>
    <mergeCell ref="A3:M3"/>
    <mergeCell ref="A4:M4"/>
    <mergeCell ref="A5:M5"/>
    <mergeCell ref="A6:M6"/>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N62"/>
  <sheetViews>
    <sheetView topLeftCell="B2" workbookViewId="0">
      <selection activeCell="C42" sqref="A42:XFD42"/>
    </sheetView>
  </sheetViews>
  <sheetFormatPr defaultColWidth="9.140625" defaultRowHeight="12.75"/>
  <cols>
    <col min="1" max="1" width="11" style="15" bestFit="1" customWidth="1"/>
    <col min="2" max="2" width="12" style="15" bestFit="1" customWidth="1"/>
    <col min="3" max="3" width="8" style="15" customWidth="1"/>
    <col min="4" max="4" width="7.42578125" style="15" customWidth="1"/>
    <col min="5" max="5" width="10.42578125" style="15" bestFit="1" customWidth="1"/>
    <col min="6" max="6" width="46.7109375" style="15" customWidth="1"/>
    <col min="7" max="7" width="5.7109375" style="15" bestFit="1" customWidth="1"/>
    <col min="8" max="8" width="12.28515625" style="33" customWidth="1"/>
    <col min="9" max="9" width="11.85546875" style="15" bestFit="1" customWidth="1"/>
    <col min="10" max="10" width="16.5703125" style="33" customWidth="1"/>
    <col min="11" max="11" width="7.7109375" style="33" customWidth="1"/>
    <col min="12" max="14" width="6.42578125" style="15" customWidth="1"/>
    <col min="15" max="16384" width="9.140625" style="16"/>
  </cols>
  <sheetData>
    <row r="1" spans="1:14" s="1" customFormat="1" ht="15">
      <c r="A1" s="73" t="s">
        <v>0</v>
      </c>
      <c r="B1" s="73"/>
      <c r="C1" s="73"/>
      <c r="D1" s="73"/>
      <c r="E1" s="73"/>
      <c r="F1" s="73"/>
      <c r="G1" s="73"/>
      <c r="H1" s="73"/>
      <c r="I1" s="73"/>
      <c r="J1" s="73"/>
      <c r="K1" s="73"/>
      <c r="L1" s="73"/>
      <c r="M1" s="73"/>
    </row>
    <row r="2" spans="1:14" s="1" customFormat="1" ht="15">
      <c r="A2" s="73" t="s">
        <v>1</v>
      </c>
      <c r="B2" s="73"/>
      <c r="C2" s="73"/>
      <c r="D2" s="73"/>
      <c r="E2" s="73"/>
      <c r="F2" s="73"/>
      <c r="G2" s="73"/>
      <c r="H2" s="73"/>
      <c r="I2" s="73"/>
      <c r="J2" s="73"/>
      <c r="K2" s="73"/>
      <c r="L2" s="73"/>
      <c r="M2" s="73"/>
    </row>
    <row r="3" spans="1:14" s="1" customFormat="1" ht="15">
      <c r="A3" s="73" t="s">
        <v>2</v>
      </c>
      <c r="B3" s="73"/>
      <c r="C3" s="73"/>
      <c r="D3" s="73"/>
      <c r="E3" s="73"/>
      <c r="F3" s="73"/>
      <c r="G3" s="73"/>
      <c r="H3" s="73"/>
      <c r="I3" s="73"/>
      <c r="J3" s="73"/>
      <c r="K3" s="73"/>
      <c r="L3" s="73"/>
      <c r="M3" s="73"/>
    </row>
    <row r="4" spans="1:14" s="1" customFormat="1" ht="15">
      <c r="A4" s="73" t="s">
        <v>3</v>
      </c>
      <c r="B4" s="73"/>
      <c r="C4" s="73"/>
      <c r="D4" s="73"/>
      <c r="E4" s="73"/>
      <c r="F4" s="73"/>
      <c r="G4" s="73"/>
      <c r="H4" s="73"/>
      <c r="I4" s="73"/>
      <c r="J4" s="73"/>
      <c r="K4" s="73"/>
      <c r="L4" s="73"/>
      <c r="M4" s="73"/>
    </row>
    <row r="5" spans="1:14" s="1" customFormat="1" ht="15">
      <c r="A5" s="73" t="s">
        <v>4</v>
      </c>
      <c r="B5" s="73"/>
      <c r="C5" s="73"/>
      <c r="D5" s="73"/>
      <c r="E5" s="73"/>
      <c r="F5" s="73"/>
      <c r="G5" s="73"/>
      <c r="H5" s="73"/>
      <c r="I5" s="73"/>
      <c r="J5" s="73"/>
      <c r="K5" s="73"/>
      <c r="L5" s="73"/>
      <c r="M5" s="73"/>
    </row>
    <row r="6" spans="1:14" s="1" customFormat="1" ht="15">
      <c r="A6" s="73" t="s">
        <v>5</v>
      </c>
      <c r="B6" s="73"/>
      <c r="C6" s="73"/>
      <c r="D6" s="73"/>
      <c r="E6" s="73"/>
      <c r="F6" s="73"/>
      <c r="G6" s="73"/>
      <c r="H6" s="73"/>
      <c r="I6" s="73"/>
      <c r="J6" s="73"/>
      <c r="K6" s="73"/>
      <c r="L6" s="73"/>
      <c r="M6" s="73"/>
    </row>
    <row r="7" spans="1:14" s="1" customFormat="1" ht="15">
      <c r="A7" s="73" t="s">
        <v>6</v>
      </c>
      <c r="B7" s="73"/>
      <c r="C7" s="73"/>
      <c r="D7" s="73"/>
      <c r="E7" s="73"/>
      <c r="F7" s="73"/>
      <c r="G7" s="73"/>
      <c r="H7" s="73"/>
      <c r="I7" s="73"/>
      <c r="J7" s="73"/>
      <c r="K7" s="73"/>
      <c r="L7" s="73"/>
      <c r="M7" s="73"/>
    </row>
    <row r="8" spans="1:14" s="1" customFormat="1" ht="15"/>
    <row r="9" spans="1:14" s="1" customFormat="1" ht="15"/>
    <row r="10" spans="1:14" s="1" customFormat="1" ht="23.25">
      <c r="A10" s="74" t="s">
        <v>108</v>
      </c>
      <c r="B10" s="74"/>
      <c r="C10" s="74"/>
      <c r="D10" s="74"/>
      <c r="E10" s="74"/>
      <c r="F10" s="74"/>
      <c r="G10" s="74"/>
      <c r="H10" s="74"/>
      <c r="I10" s="74"/>
      <c r="J10" s="74"/>
      <c r="K10" s="74"/>
      <c r="L10" s="74"/>
      <c r="M10" s="74"/>
    </row>
    <row r="11" spans="1:14" s="1" customFormat="1" ht="60">
      <c r="A11" s="2" t="s">
        <v>7</v>
      </c>
      <c r="B11" s="2" t="s">
        <v>8</v>
      </c>
      <c r="C11" s="2" t="s">
        <v>9</v>
      </c>
      <c r="D11" s="2" t="s">
        <v>10</v>
      </c>
      <c r="E11" s="2" t="s">
        <v>11</v>
      </c>
      <c r="F11" s="2" t="s">
        <v>12</v>
      </c>
      <c r="G11" s="2" t="s">
        <v>13</v>
      </c>
      <c r="H11" s="2" t="s">
        <v>14</v>
      </c>
      <c r="I11" s="2" t="s">
        <v>15</v>
      </c>
      <c r="J11" s="2" t="s">
        <v>16</v>
      </c>
      <c r="K11" s="2" t="s">
        <v>17</v>
      </c>
      <c r="L11" s="2" t="s">
        <v>18</v>
      </c>
      <c r="M11" s="2" t="s">
        <v>19</v>
      </c>
      <c r="N11" s="3" t="s">
        <v>20</v>
      </c>
    </row>
    <row r="12" spans="1:14" ht="165.75">
      <c r="A12" s="4">
        <v>1</v>
      </c>
      <c r="B12" s="5" t="s">
        <v>21</v>
      </c>
      <c r="C12" s="6" t="s">
        <v>22</v>
      </c>
      <c r="D12" s="7">
        <v>2018</v>
      </c>
      <c r="E12" s="8">
        <v>2.1</v>
      </c>
      <c r="F12" s="9" t="s">
        <v>23</v>
      </c>
      <c r="G12" s="10" t="s">
        <v>24</v>
      </c>
      <c r="H12" s="11">
        <v>20955</v>
      </c>
      <c r="I12" s="12">
        <v>19.649999999999999</v>
      </c>
      <c r="J12" s="13">
        <f>I12*H12</f>
        <v>411765.74999999994</v>
      </c>
      <c r="K12" s="14">
        <v>0</v>
      </c>
      <c r="L12" s="6">
        <v>0</v>
      </c>
      <c r="M12" s="6" t="s">
        <v>25</v>
      </c>
    </row>
    <row r="13" spans="1:14" ht="127.5">
      <c r="A13" s="4">
        <v>2</v>
      </c>
      <c r="B13" s="5" t="s">
        <v>21</v>
      </c>
      <c r="C13" s="6" t="s">
        <v>22</v>
      </c>
      <c r="D13" s="7">
        <v>2018</v>
      </c>
      <c r="E13" s="8">
        <v>2.2999999999999998</v>
      </c>
      <c r="F13" s="9" t="s">
        <v>26</v>
      </c>
      <c r="G13" s="10" t="s">
        <v>27</v>
      </c>
      <c r="H13" s="11">
        <v>7</v>
      </c>
      <c r="I13" s="12">
        <v>78600</v>
      </c>
      <c r="J13" s="11">
        <f t="shared" ref="J13:J43" si="0">ROUND(H13*I13,0)</f>
        <v>550200</v>
      </c>
      <c r="K13" s="14">
        <v>0</v>
      </c>
      <c r="L13" s="6">
        <v>0</v>
      </c>
      <c r="M13" s="6" t="s">
        <v>25</v>
      </c>
    </row>
    <row r="14" spans="1:14" ht="114.75">
      <c r="A14" s="4">
        <v>6</v>
      </c>
      <c r="B14" s="5" t="s">
        <v>21</v>
      </c>
      <c r="C14" s="6" t="s">
        <v>22</v>
      </c>
      <c r="D14" s="7"/>
      <c r="E14" s="17">
        <v>3.2</v>
      </c>
      <c r="F14" s="9" t="s">
        <v>80</v>
      </c>
      <c r="G14" s="10" t="s">
        <v>29</v>
      </c>
      <c r="H14" s="11">
        <v>29</v>
      </c>
      <c r="I14" s="12">
        <v>16211.25</v>
      </c>
      <c r="J14" s="11">
        <f t="shared" si="0"/>
        <v>470126</v>
      </c>
      <c r="K14" s="14">
        <v>0</v>
      </c>
      <c r="L14" s="6">
        <v>0</v>
      </c>
      <c r="M14" s="6" t="s">
        <v>25</v>
      </c>
    </row>
    <row r="15" spans="1:14" ht="89.25">
      <c r="A15" s="4">
        <v>7</v>
      </c>
      <c r="B15" s="5" t="s">
        <v>21</v>
      </c>
      <c r="C15" s="6" t="s">
        <v>22</v>
      </c>
      <c r="D15" s="7">
        <v>2018</v>
      </c>
      <c r="E15" s="17" t="s">
        <v>30</v>
      </c>
      <c r="F15" s="9" t="s">
        <v>31</v>
      </c>
      <c r="G15" s="10" t="s">
        <v>32</v>
      </c>
      <c r="H15" s="11">
        <v>88</v>
      </c>
      <c r="I15" s="12">
        <v>9825</v>
      </c>
      <c r="J15" s="11">
        <f t="shared" si="0"/>
        <v>864600</v>
      </c>
      <c r="K15" s="14">
        <v>0</v>
      </c>
      <c r="L15" s="6">
        <v>0</v>
      </c>
      <c r="M15" s="6" t="s">
        <v>25</v>
      </c>
    </row>
    <row r="16" spans="1:14" ht="63.75">
      <c r="A16" s="4">
        <v>8</v>
      </c>
      <c r="B16" s="5" t="s">
        <v>21</v>
      </c>
      <c r="C16" s="6" t="s">
        <v>22</v>
      </c>
      <c r="D16" s="7">
        <v>2018</v>
      </c>
      <c r="E16" s="17" t="s">
        <v>33</v>
      </c>
      <c r="F16" s="9" t="s">
        <v>34</v>
      </c>
      <c r="G16" s="10" t="s">
        <v>29</v>
      </c>
      <c r="H16" s="11">
        <v>91</v>
      </c>
      <c r="I16" s="12">
        <v>2958.1750000000002</v>
      </c>
      <c r="J16" s="11">
        <f t="shared" si="0"/>
        <v>269194</v>
      </c>
      <c r="K16" s="14">
        <v>0</v>
      </c>
      <c r="L16" s="6">
        <v>0</v>
      </c>
      <c r="M16" s="6" t="s">
        <v>25</v>
      </c>
    </row>
    <row r="17" spans="1:14" ht="89.25">
      <c r="A17" s="4">
        <v>9</v>
      </c>
      <c r="B17" s="5" t="s">
        <v>21</v>
      </c>
      <c r="C17" s="6" t="s">
        <v>22</v>
      </c>
      <c r="D17" s="7">
        <v>2018</v>
      </c>
      <c r="E17" s="17" t="s">
        <v>35</v>
      </c>
      <c r="F17" s="9" t="s">
        <v>36</v>
      </c>
      <c r="G17" s="10" t="s">
        <v>29</v>
      </c>
      <c r="H17" s="11">
        <v>77</v>
      </c>
      <c r="I17" s="12">
        <v>6713.4170000000004</v>
      </c>
      <c r="J17" s="11">
        <f t="shared" si="0"/>
        <v>516933</v>
      </c>
      <c r="K17" s="14">
        <v>0</v>
      </c>
      <c r="L17" s="6">
        <v>0</v>
      </c>
      <c r="M17" s="6" t="s">
        <v>25</v>
      </c>
    </row>
    <row r="18" spans="1:14" ht="89.25">
      <c r="A18" s="4">
        <v>10</v>
      </c>
      <c r="B18" s="5" t="s">
        <v>21</v>
      </c>
      <c r="C18" s="6" t="s">
        <v>22</v>
      </c>
      <c r="D18" s="7">
        <v>2018</v>
      </c>
      <c r="E18" s="17" t="s">
        <v>37</v>
      </c>
      <c r="F18" s="9" t="s">
        <v>38</v>
      </c>
      <c r="G18" s="10" t="s">
        <v>29</v>
      </c>
      <c r="H18" s="11">
        <v>246</v>
      </c>
      <c r="I18" s="12">
        <v>17593.358</v>
      </c>
      <c r="J18" s="11">
        <f t="shared" si="0"/>
        <v>4327966</v>
      </c>
      <c r="K18" s="14">
        <v>0</v>
      </c>
      <c r="L18" s="6">
        <v>0</v>
      </c>
      <c r="M18" s="6" t="s">
        <v>25</v>
      </c>
    </row>
    <row r="19" spans="1:14" ht="89.25">
      <c r="A19" s="4">
        <v>11</v>
      </c>
      <c r="B19" s="5" t="s">
        <v>21</v>
      </c>
      <c r="C19" s="6" t="s">
        <v>22</v>
      </c>
      <c r="D19" s="7">
        <v>2018</v>
      </c>
      <c r="E19" s="17" t="s">
        <v>39</v>
      </c>
      <c r="F19" s="9" t="s">
        <v>40</v>
      </c>
      <c r="G19" s="10" t="s">
        <v>29</v>
      </c>
      <c r="H19" s="11">
        <v>252</v>
      </c>
      <c r="I19" s="12">
        <v>65028.192000000003</v>
      </c>
      <c r="J19" s="11">
        <f t="shared" si="0"/>
        <v>16387104</v>
      </c>
      <c r="K19" s="14">
        <v>0</v>
      </c>
      <c r="L19" s="6">
        <v>0</v>
      </c>
      <c r="M19" s="6" t="s">
        <v>25</v>
      </c>
    </row>
    <row r="20" spans="1:14" s="44" customFormat="1" ht="114.75">
      <c r="A20" s="34">
        <v>12</v>
      </c>
      <c r="B20" s="35" t="s">
        <v>21</v>
      </c>
      <c r="C20" s="36" t="s">
        <v>22</v>
      </c>
      <c r="D20" s="7">
        <v>2018</v>
      </c>
      <c r="E20" s="37" t="s">
        <v>41</v>
      </c>
      <c r="F20" s="38" t="s">
        <v>88</v>
      </c>
      <c r="G20" s="39" t="s">
        <v>29</v>
      </c>
      <c r="H20" s="40">
        <v>630</v>
      </c>
      <c r="I20" s="41">
        <v>11549.91</v>
      </c>
      <c r="J20" s="40">
        <f t="shared" si="0"/>
        <v>7276443</v>
      </c>
      <c r="K20" s="42">
        <v>0</v>
      </c>
      <c r="L20" s="36">
        <v>0</v>
      </c>
      <c r="M20" s="36" t="s">
        <v>25</v>
      </c>
      <c r="N20" s="43"/>
    </row>
    <row r="21" spans="1:14" ht="178.5">
      <c r="A21" s="4">
        <v>13</v>
      </c>
      <c r="B21" s="5" t="s">
        <v>21</v>
      </c>
      <c r="C21" s="6" t="s">
        <v>22</v>
      </c>
      <c r="D21" s="7">
        <v>2018</v>
      </c>
      <c r="E21" s="8">
        <v>4.7</v>
      </c>
      <c r="F21" s="9" t="s">
        <v>42</v>
      </c>
      <c r="G21" s="10" t="s">
        <v>29</v>
      </c>
      <c r="H21" s="11">
        <v>1981</v>
      </c>
      <c r="I21" s="11">
        <v>5483.73</v>
      </c>
      <c r="J21" s="11">
        <f t="shared" si="0"/>
        <v>10863269</v>
      </c>
      <c r="K21" s="14">
        <v>0</v>
      </c>
      <c r="L21" s="6">
        <v>0</v>
      </c>
      <c r="M21" s="6" t="s">
        <v>25</v>
      </c>
    </row>
    <row r="22" spans="1:14" ht="153">
      <c r="A22" s="4">
        <v>14</v>
      </c>
      <c r="B22" s="5" t="s">
        <v>21</v>
      </c>
      <c r="C22" s="6" t="s">
        <v>22</v>
      </c>
      <c r="D22" s="7">
        <v>2018</v>
      </c>
      <c r="E22" s="8">
        <v>4.7</v>
      </c>
      <c r="F22" s="9" t="s">
        <v>81</v>
      </c>
      <c r="G22" s="10" t="s">
        <v>29</v>
      </c>
      <c r="H22" s="11">
        <v>2118</v>
      </c>
      <c r="I22" s="12">
        <v>5354.7160000000003</v>
      </c>
      <c r="J22" s="11">
        <f t="shared" si="0"/>
        <v>11341288</v>
      </c>
      <c r="K22" s="14">
        <v>0</v>
      </c>
      <c r="L22" s="6">
        <v>0</v>
      </c>
      <c r="M22" s="6" t="s">
        <v>25</v>
      </c>
    </row>
    <row r="23" spans="1:14" ht="89.25">
      <c r="A23" s="4">
        <v>15</v>
      </c>
      <c r="B23" s="5" t="s">
        <v>21</v>
      </c>
      <c r="C23" s="6" t="s">
        <v>22</v>
      </c>
      <c r="D23" s="7">
        <v>2018</v>
      </c>
      <c r="E23" s="17" t="s">
        <v>43</v>
      </c>
      <c r="F23" s="9" t="s">
        <v>44</v>
      </c>
      <c r="G23" s="10" t="s">
        <v>29</v>
      </c>
      <c r="H23" s="11">
        <v>280</v>
      </c>
      <c r="I23" s="12">
        <v>13430.415000000001</v>
      </c>
      <c r="J23" s="11">
        <f t="shared" si="0"/>
        <v>3760516</v>
      </c>
      <c r="K23" s="14">
        <v>0</v>
      </c>
      <c r="L23" s="6">
        <v>0</v>
      </c>
      <c r="M23" s="6" t="s">
        <v>25</v>
      </c>
    </row>
    <row r="24" spans="1:14" ht="76.5">
      <c r="A24" s="4">
        <v>16</v>
      </c>
      <c r="B24" s="5" t="s">
        <v>21</v>
      </c>
      <c r="C24" s="6" t="s">
        <v>22</v>
      </c>
      <c r="D24" s="7">
        <v>2018</v>
      </c>
      <c r="E24" s="8">
        <v>5.0999999999999996</v>
      </c>
      <c r="F24" s="9" t="s">
        <v>82</v>
      </c>
      <c r="G24" s="10" t="s">
        <v>27</v>
      </c>
      <c r="H24" s="11">
        <v>60</v>
      </c>
      <c r="I24" s="11">
        <v>73181.3</v>
      </c>
      <c r="J24" s="11">
        <f t="shared" si="0"/>
        <v>4390878</v>
      </c>
      <c r="K24" s="14">
        <v>0</v>
      </c>
      <c r="L24" s="6">
        <v>0</v>
      </c>
      <c r="M24" s="6" t="s">
        <v>25</v>
      </c>
    </row>
    <row r="25" spans="1:14" ht="76.5">
      <c r="A25" s="4">
        <v>17</v>
      </c>
      <c r="B25" s="5" t="s">
        <v>21</v>
      </c>
      <c r="C25" s="6" t="s">
        <v>22</v>
      </c>
      <c r="D25" s="7">
        <v>2018</v>
      </c>
      <c r="E25" s="17" t="s">
        <v>45</v>
      </c>
      <c r="F25" s="9" t="s">
        <v>83</v>
      </c>
      <c r="G25" s="10" t="s">
        <v>27</v>
      </c>
      <c r="H25" s="11">
        <v>18</v>
      </c>
      <c r="I25" s="12">
        <v>73181.3</v>
      </c>
      <c r="J25" s="11">
        <f t="shared" si="0"/>
        <v>1317263</v>
      </c>
      <c r="K25" s="14">
        <v>0</v>
      </c>
      <c r="L25" s="6">
        <v>0</v>
      </c>
      <c r="M25" s="6" t="s">
        <v>25</v>
      </c>
    </row>
    <row r="26" spans="1:14" ht="229.5">
      <c r="A26" s="4">
        <v>18</v>
      </c>
      <c r="B26" s="5" t="s">
        <v>21</v>
      </c>
      <c r="C26" s="6" t="s">
        <v>22</v>
      </c>
      <c r="D26" s="7"/>
      <c r="E26" s="8">
        <v>5.3</v>
      </c>
      <c r="F26" s="9" t="s">
        <v>46</v>
      </c>
      <c r="G26" s="10" t="s">
        <v>27</v>
      </c>
      <c r="H26" s="11">
        <v>171</v>
      </c>
      <c r="I26" s="12">
        <v>73181.3</v>
      </c>
      <c r="J26" s="11">
        <f t="shared" si="0"/>
        <v>12514002</v>
      </c>
      <c r="K26" s="14">
        <v>0</v>
      </c>
      <c r="L26" s="6">
        <v>0</v>
      </c>
      <c r="M26" s="6" t="s">
        <v>25</v>
      </c>
    </row>
    <row r="27" spans="1:14" ht="114.75">
      <c r="A27" s="4">
        <v>19</v>
      </c>
      <c r="B27" s="5" t="s">
        <v>21</v>
      </c>
      <c r="C27" s="6" t="s">
        <v>22</v>
      </c>
      <c r="D27" s="7">
        <v>2018</v>
      </c>
      <c r="E27" s="8">
        <v>5.5</v>
      </c>
      <c r="F27" s="9" t="s">
        <v>47</v>
      </c>
      <c r="G27" s="10" t="s">
        <v>27</v>
      </c>
      <c r="H27" s="11">
        <v>60</v>
      </c>
      <c r="I27" s="12">
        <v>73181.3</v>
      </c>
      <c r="J27" s="11">
        <f t="shared" si="0"/>
        <v>4390878</v>
      </c>
      <c r="K27" s="14">
        <v>0</v>
      </c>
      <c r="L27" s="6">
        <v>0</v>
      </c>
      <c r="M27" s="6" t="s">
        <v>25</v>
      </c>
    </row>
    <row r="28" spans="1:14" ht="204" customHeight="1">
      <c r="A28" s="4">
        <v>20</v>
      </c>
      <c r="B28" s="5" t="s">
        <v>21</v>
      </c>
      <c r="C28" s="6" t="s">
        <v>22</v>
      </c>
      <c r="D28" s="7">
        <v>2018</v>
      </c>
      <c r="E28" s="17" t="s">
        <v>48</v>
      </c>
      <c r="F28" s="9" t="s">
        <v>84</v>
      </c>
      <c r="G28" s="10" t="s">
        <v>27</v>
      </c>
      <c r="H28" s="11">
        <v>6621</v>
      </c>
      <c r="I28" s="11">
        <v>35.64</v>
      </c>
      <c r="J28" s="11">
        <f t="shared" si="0"/>
        <v>235972</v>
      </c>
      <c r="K28" s="14">
        <v>0</v>
      </c>
      <c r="L28" s="6">
        <v>0</v>
      </c>
      <c r="M28" s="6" t="s">
        <v>25</v>
      </c>
    </row>
    <row r="29" spans="1:14" ht="229.5">
      <c r="A29" s="4">
        <v>21</v>
      </c>
      <c r="B29" s="5" t="s">
        <v>21</v>
      </c>
      <c r="C29" s="6" t="s">
        <v>22</v>
      </c>
      <c r="D29" s="7">
        <v>2018</v>
      </c>
      <c r="E29" s="17" t="s">
        <v>49</v>
      </c>
      <c r="F29" s="9" t="s">
        <v>85</v>
      </c>
      <c r="G29" s="10" t="s">
        <v>27</v>
      </c>
      <c r="H29" s="11">
        <v>6534</v>
      </c>
      <c r="I29" s="11">
        <v>7.56</v>
      </c>
      <c r="J29" s="11">
        <f t="shared" si="0"/>
        <v>49397</v>
      </c>
      <c r="K29" s="14">
        <v>0</v>
      </c>
      <c r="L29" s="6">
        <v>0</v>
      </c>
      <c r="M29" s="6" t="s">
        <v>25</v>
      </c>
    </row>
    <row r="30" spans="1:14" ht="38.25">
      <c r="A30" s="4">
        <v>22</v>
      </c>
      <c r="B30" s="5" t="s">
        <v>21</v>
      </c>
      <c r="C30" s="6" t="s">
        <v>22</v>
      </c>
      <c r="D30" s="7">
        <v>2018</v>
      </c>
      <c r="E30" s="17">
        <v>9.16</v>
      </c>
      <c r="F30" s="9" t="s">
        <v>50</v>
      </c>
      <c r="G30" s="10" t="s">
        <v>28</v>
      </c>
      <c r="H30" s="11">
        <v>9276</v>
      </c>
      <c r="I30" s="11">
        <v>1</v>
      </c>
      <c r="J30" s="11">
        <f t="shared" si="0"/>
        <v>9276</v>
      </c>
      <c r="K30" s="14">
        <v>0</v>
      </c>
      <c r="L30" s="6">
        <v>0</v>
      </c>
      <c r="M30" s="6" t="s">
        <v>25</v>
      </c>
    </row>
    <row r="31" spans="1:14" ht="280.5">
      <c r="A31" s="4">
        <v>23</v>
      </c>
      <c r="B31" s="5" t="s">
        <v>21</v>
      </c>
      <c r="C31" s="6" t="s">
        <v>22</v>
      </c>
      <c r="D31" s="7">
        <v>2018</v>
      </c>
      <c r="E31" s="17" t="s">
        <v>51</v>
      </c>
      <c r="F31" s="9" t="s">
        <v>86</v>
      </c>
      <c r="G31" s="10" t="s">
        <v>28</v>
      </c>
      <c r="H31" s="11">
        <v>19249</v>
      </c>
      <c r="I31" s="11">
        <v>5</v>
      </c>
      <c r="J31" s="11">
        <f t="shared" si="0"/>
        <v>96245</v>
      </c>
      <c r="K31" s="14">
        <v>0</v>
      </c>
      <c r="L31" s="6">
        <v>0</v>
      </c>
      <c r="M31" s="6" t="s">
        <v>25</v>
      </c>
    </row>
    <row r="32" spans="1:14" ht="89.25">
      <c r="A32" s="4">
        <v>24</v>
      </c>
      <c r="B32" s="5" t="s">
        <v>21</v>
      </c>
      <c r="C32" s="6" t="s">
        <v>22</v>
      </c>
      <c r="D32" s="7">
        <v>2018</v>
      </c>
      <c r="E32" s="17" t="s">
        <v>52</v>
      </c>
      <c r="F32" s="9" t="s">
        <v>53</v>
      </c>
      <c r="G32" s="10" t="s">
        <v>28</v>
      </c>
      <c r="H32" s="11">
        <v>19621</v>
      </c>
      <c r="I32" s="11">
        <v>2</v>
      </c>
      <c r="J32" s="11">
        <f t="shared" si="0"/>
        <v>39242</v>
      </c>
      <c r="K32" s="14">
        <v>0</v>
      </c>
      <c r="L32" s="6">
        <v>0</v>
      </c>
      <c r="M32" s="6" t="s">
        <v>25</v>
      </c>
    </row>
    <row r="33" spans="1:13" ht="89.25">
      <c r="A33" s="4">
        <v>25</v>
      </c>
      <c r="B33" s="5" t="s">
        <v>21</v>
      </c>
      <c r="C33" s="6" t="s">
        <v>22</v>
      </c>
      <c r="D33" s="7">
        <v>2018</v>
      </c>
      <c r="E33" s="17" t="s">
        <v>54</v>
      </c>
      <c r="F33" s="9" t="s">
        <v>87</v>
      </c>
      <c r="G33" s="10" t="s">
        <v>28</v>
      </c>
      <c r="H33" s="11">
        <v>5180</v>
      </c>
      <c r="I33" s="11">
        <v>3</v>
      </c>
      <c r="J33" s="11">
        <f t="shared" si="0"/>
        <v>15540</v>
      </c>
      <c r="K33" s="14">
        <v>0</v>
      </c>
      <c r="L33" s="6">
        <v>0</v>
      </c>
      <c r="M33" s="6" t="s">
        <v>25</v>
      </c>
    </row>
    <row r="34" spans="1:13" ht="14.25">
      <c r="A34" s="4">
        <v>26</v>
      </c>
      <c r="B34" s="5" t="s">
        <v>21</v>
      </c>
      <c r="C34" s="6" t="s">
        <v>22</v>
      </c>
      <c r="D34" s="7">
        <v>2018</v>
      </c>
      <c r="E34" s="17" t="s">
        <v>55</v>
      </c>
      <c r="F34" s="9" t="s">
        <v>56</v>
      </c>
      <c r="G34" s="10" t="s">
        <v>28</v>
      </c>
      <c r="H34" s="11">
        <v>3072</v>
      </c>
      <c r="I34" s="11">
        <v>18</v>
      </c>
      <c r="J34" s="11">
        <f t="shared" si="0"/>
        <v>55296</v>
      </c>
      <c r="K34" s="14">
        <v>0</v>
      </c>
      <c r="L34" s="6">
        <v>0</v>
      </c>
      <c r="M34" s="6" t="s">
        <v>25</v>
      </c>
    </row>
    <row r="35" spans="1:13" ht="14.25">
      <c r="A35" s="4">
        <v>27</v>
      </c>
      <c r="B35" s="5" t="s">
        <v>21</v>
      </c>
      <c r="C35" s="6" t="s">
        <v>22</v>
      </c>
      <c r="D35" s="7">
        <v>2018</v>
      </c>
      <c r="E35" s="17" t="s">
        <v>57</v>
      </c>
      <c r="F35" s="9" t="s">
        <v>58</v>
      </c>
      <c r="G35" s="10" t="s">
        <v>28</v>
      </c>
      <c r="H35" s="11">
        <v>648</v>
      </c>
      <c r="I35" s="11">
        <v>79</v>
      </c>
      <c r="J35" s="11">
        <f t="shared" si="0"/>
        <v>51192</v>
      </c>
      <c r="K35" s="14">
        <v>0</v>
      </c>
      <c r="L35" s="6">
        <v>0</v>
      </c>
      <c r="M35" s="6" t="s">
        <v>25</v>
      </c>
    </row>
    <row r="36" spans="1:13" ht="76.5">
      <c r="A36" s="4">
        <v>28</v>
      </c>
      <c r="B36" s="5" t="s">
        <v>21</v>
      </c>
      <c r="C36" s="6" t="s">
        <v>22</v>
      </c>
      <c r="D36" s="7">
        <v>2018</v>
      </c>
      <c r="E36" s="17">
        <v>9.9</v>
      </c>
      <c r="F36" s="9" t="s">
        <v>59</v>
      </c>
      <c r="G36" s="10" t="s">
        <v>28</v>
      </c>
      <c r="H36" s="11">
        <v>724</v>
      </c>
      <c r="I36" s="11">
        <v>392</v>
      </c>
      <c r="J36" s="11">
        <f t="shared" si="0"/>
        <v>283808</v>
      </c>
      <c r="K36" s="14">
        <v>0</v>
      </c>
      <c r="L36" s="6">
        <v>0</v>
      </c>
      <c r="M36" s="6" t="s">
        <v>25</v>
      </c>
    </row>
    <row r="37" spans="1:13" ht="76.5">
      <c r="A37" s="4">
        <v>28</v>
      </c>
      <c r="B37" s="5" t="s">
        <v>21</v>
      </c>
      <c r="C37" s="6" t="s">
        <v>22</v>
      </c>
      <c r="D37" s="7">
        <v>2018</v>
      </c>
      <c r="E37" s="45" t="s">
        <v>95</v>
      </c>
      <c r="F37" s="47" t="s">
        <v>96</v>
      </c>
      <c r="G37" s="10" t="s">
        <v>32</v>
      </c>
      <c r="H37" s="11">
        <v>4099</v>
      </c>
      <c r="I37" s="11">
        <v>300</v>
      </c>
      <c r="J37" s="11">
        <f t="shared" si="0"/>
        <v>1229700</v>
      </c>
      <c r="K37" s="14">
        <v>0</v>
      </c>
      <c r="L37" s="6">
        <v>0</v>
      </c>
      <c r="M37" s="6" t="s">
        <v>25</v>
      </c>
    </row>
    <row r="38" spans="1:13" ht="76.5">
      <c r="A38" s="4">
        <v>28</v>
      </c>
      <c r="B38" s="5" t="s">
        <v>21</v>
      </c>
      <c r="C38" s="6" t="s">
        <v>22</v>
      </c>
      <c r="D38" s="7">
        <v>2018</v>
      </c>
      <c r="E38" s="45" t="s">
        <v>99</v>
      </c>
      <c r="F38" s="47" t="s">
        <v>100</v>
      </c>
      <c r="G38" s="10" t="s">
        <v>32</v>
      </c>
      <c r="H38" s="11">
        <v>6485</v>
      </c>
      <c r="I38" s="11">
        <v>20</v>
      </c>
      <c r="J38" s="11">
        <f t="shared" si="0"/>
        <v>129700</v>
      </c>
      <c r="K38" s="14">
        <v>0</v>
      </c>
      <c r="L38" s="6">
        <v>0</v>
      </c>
      <c r="M38" s="6" t="s">
        <v>25</v>
      </c>
    </row>
    <row r="39" spans="1:13" ht="114.75">
      <c r="A39" s="4">
        <v>29</v>
      </c>
      <c r="B39" s="5" t="s">
        <v>21</v>
      </c>
      <c r="C39" s="6" t="s">
        <v>22</v>
      </c>
      <c r="D39" s="7">
        <v>2018</v>
      </c>
      <c r="E39" s="17">
        <v>9.18</v>
      </c>
      <c r="F39" s="9" t="s">
        <v>60</v>
      </c>
      <c r="G39" s="10" t="s">
        <v>27</v>
      </c>
      <c r="H39" s="11">
        <v>1266</v>
      </c>
      <c r="I39" s="11">
        <v>1130.25</v>
      </c>
      <c r="J39" s="11">
        <f t="shared" si="0"/>
        <v>1430897</v>
      </c>
      <c r="K39" s="14">
        <v>0</v>
      </c>
      <c r="L39" s="6">
        <v>0</v>
      </c>
      <c r="M39" s="6" t="s">
        <v>25</v>
      </c>
    </row>
    <row r="40" spans="1:13" ht="51">
      <c r="A40" s="4">
        <v>30</v>
      </c>
      <c r="B40" s="5" t="s">
        <v>21</v>
      </c>
      <c r="C40" s="6" t="s">
        <v>22</v>
      </c>
      <c r="D40" s="7">
        <v>2018</v>
      </c>
      <c r="E40" s="45" t="s">
        <v>97</v>
      </c>
      <c r="F40" s="47" t="s">
        <v>98</v>
      </c>
      <c r="G40" s="10" t="s">
        <v>28</v>
      </c>
      <c r="H40" s="11">
        <v>2771</v>
      </c>
      <c r="I40" s="11">
        <v>4</v>
      </c>
      <c r="J40" s="11">
        <f t="shared" si="0"/>
        <v>11084</v>
      </c>
      <c r="K40" s="14">
        <v>0</v>
      </c>
      <c r="L40" s="6">
        <v>0</v>
      </c>
      <c r="M40" s="6" t="s">
        <v>25</v>
      </c>
    </row>
    <row r="41" spans="1:13" ht="51">
      <c r="A41" s="4">
        <v>32</v>
      </c>
      <c r="B41" s="5" t="s">
        <v>21</v>
      </c>
      <c r="C41" s="6" t="s">
        <v>22</v>
      </c>
      <c r="D41" s="7">
        <v>2018</v>
      </c>
      <c r="E41" s="53" t="s">
        <v>103</v>
      </c>
      <c r="F41" s="54" t="s">
        <v>104</v>
      </c>
      <c r="G41" s="10" t="s">
        <v>29</v>
      </c>
      <c r="H41" s="11">
        <v>1275</v>
      </c>
      <c r="I41" s="11">
        <v>6.16</v>
      </c>
      <c r="J41" s="11">
        <f t="shared" si="0"/>
        <v>7854</v>
      </c>
      <c r="K41" s="14">
        <v>0</v>
      </c>
      <c r="L41" s="6">
        <v>0</v>
      </c>
      <c r="M41" s="6" t="s">
        <v>25</v>
      </c>
    </row>
    <row r="42" spans="1:13" ht="25.5">
      <c r="A42" s="4">
        <v>33</v>
      </c>
      <c r="B42" s="5" t="s">
        <v>21</v>
      </c>
      <c r="C42" s="6" t="s">
        <v>22</v>
      </c>
      <c r="D42" s="7">
        <v>2018</v>
      </c>
      <c r="E42" s="50">
        <v>7.35</v>
      </c>
      <c r="F42" s="51" t="s">
        <v>101</v>
      </c>
      <c r="G42" s="10" t="s">
        <v>29</v>
      </c>
      <c r="H42" s="11">
        <v>2115</v>
      </c>
      <c r="I42" s="11">
        <v>14</v>
      </c>
      <c r="J42" s="11">
        <f t="shared" si="0"/>
        <v>29610</v>
      </c>
      <c r="K42" s="14">
        <v>0</v>
      </c>
      <c r="L42" s="6">
        <v>0</v>
      </c>
      <c r="M42" s="6" t="s">
        <v>25</v>
      </c>
    </row>
    <row r="43" spans="1:13" ht="127.5">
      <c r="A43" s="4">
        <v>34</v>
      </c>
      <c r="B43" s="5" t="s">
        <v>21</v>
      </c>
      <c r="C43" s="6" t="s">
        <v>22</v>
      </c>
      <c r="D43" s="7">
        <v>2018</v>
      </c>
      <c r="E43" s="19">
        <v>7.1</v>
      </c>
      <c r="F43" s="9" t="s">
        <v>63</v>
      </c>
      <c r="G43" s="10" t="s">
        <v>29</v>
      </c>
      <c r="H43" s="11">
        <v>354</v>
      </c>
      <c r="I43" s="11">
        <v>841.7</v>
      </c>
      <c r="J43" s="11">
        <f t="shared" si="0"/>
        <v>297962</v>
      </c>
      <c r="K43" s="14">
        <v>0</v>
      </c>
      <c r="L43" s="6">
        <v>0</v>
      </c>
      <c r="M43" s="6" t="s">
        <v>25</v>
      </c>
    </row>
    <row r="44" spans="1:13" ht="25.5">
      <c r="A44" s="4">
        <v>35</v>
      </c>
      <c r="B44" s="5" t="s">
        <v>21</v>
      </c>
      <c r="C44" s="6" t="s">
        <v>22</v>
      </c>
      <c r="D44" s="7">
        <v>2018</v>
      </c>
      <c r="E44" s="8" t="s">
        <v>89</v>
      </c>
      <c r="F44" s="52" t="s">
        <v>102</v>
      </c>
      <c r="G44" s="10" t="s">
        <v>29</v>
      </c>
      <c r="H44" s="11">
        <v>442</v>
      </c>
      <c r="I44" s="11">
        <v>20.74</v>
      </c>
      <c r="J44" s="11">
        <f>ROUND(H44*I44,0)</f>
        <v>9167</v>
      </c>
      <c r="K44" s="14">
        <v>0</v>
      </c>
      <c r="L44" s="6">
        <v>0</v>
      </c>
      <c r="M44" s="6" t="s">
        <v>25</v>
      </c>
    </row>
    <row r="45" spans="1:13" ht="63.75">
      <c r="A45" s="4">
        <v>36</v>
      </c>
      <c r="B45" s="5" t="s">
        <v>21</v>
      </c>
      <c r="C45" s="6" t="s">
        <v>22</v>
      </c>
      <c r="D45" s="7">
        <v>2018</v>
      </c>
      <c r="E45" s="17">
        <v>7.1</v>
      </c>
      <c r="F45" s="9" t="s">
        <v>65</v>
      </c>
      <c r="G45" s="10" t="s">
        <v>29</v>
      </c>
      <c r="H45" s="11">
        <v>5093</v>
      </c>
      <c r="I45" s="20">
        <v>471.1</v>
      </c>
      <c r="J45" s="11">
        <f t="shared" ref="J45:J55" si="1">ROUND(H45*I45,0)</f>
        <v>2399312</v>
      </c>
      <c r="K45" s="14">
        <v>0</v>
      </c>
      <c r="L45" s="6">
        <v>0</v>
      </c>
      <c r="M45" s="6" t="s">
        <v>25</v>
      </c>
    </row>
    <row r="46" spans="1:13" ht="76.5">
      <c r="A46" s="4">
        <v>37</v>
      </c>
      <c r="B46" s="5" t="s">
        <v>21</v>
      </c>
      <c r="C46" s="6" t="s">
        <v>22</v>
      </c>
      <c r="D46" s="7">
        <v>2018</v>
      </c>
      <c r="E46" s="17">
        <v>7.18</v>
      </c>
      <c r="F46" s="9" t="s">
        <v>66</v>
      </c>
      <c r="G46" s="10" t="s">
        <v>29</v>
      </c>
      <c r="H46" s="11">
        <v>5223</v>
      </c>
      <c r="I46" s="20">
        <v>253.54</v>
      </c>
      <c r="J46" s="11">
        <f t="shared" si="1"/>
        <v>1324239</v>
      </c>
      <c r="K46" s="14">
        <v>0</v>
      </c>
      <c r="L46" s="6">
        <v>0</v>
      </c>
      <c r="M46" s="6" t="s">
        <v>25</v>
      </c>
    </row>
    <row r="47" spans="1:13" ht="38.25">
      <c r="A47" s="4">
        <v>37</v>
      </c>
      <c r="B47" s="5" t="s">
        <v>21</v>
      </c>
      <c r="C47" s="6" t="s">
        <v>22</v>
      </c>
      <c r="D47" s="7">
        <v>2018</v>
      </c>
      <c r="E47" s="17" t="s">
        <v>89</v>
      </c>
      <c r="F47" s="9" t="s">
        <v>90</v>
      </c>
      <c r="G47" s="10" t="s">
        <v>29</v>
      </c>
      <c r="H47" s="11">
        <v>5387</v>
      </c>
      <c r="I47" s="20">
        <v>25.52</v>
      </c>
      <c r="J47" s="11">
        <f t="shared" si="1"/>
        <v>137476</v>
      </c>
      <c r="K47" s="14">
        <v>0</v>
      </c>
      <c r="L47" s="6">
        <v>0</v>
      </c>
      <c r="M47" s="6" t="s">
        <v>25</v>
      </c>
    </row>
    <row r="48" spans="1:13" ht="51">
      <c r="A48" s="4">
        <v>39</v>
      </c>
      <c r="B48" s="5" t="s">
        <v>21</v>
      </c>
      <c r="C48" s="6" t="s">
        <v>22</v>
      </c>
      <c r="D48" s="7">
        <v>2018</v>
      </c>
      <c r="E48" s="17">
        <v>7.27</v>
      </c>
      <c r="F48" s="21" t="s">
        <v>91</v>
      </c>
      <c r="G48" s="10" t="s">
        <v>29</v>
      </c>
      <c r="H48" s="11">
        <v>6839</v>
      </c>
      <c r="I48" s="11">
        <v>25.4</v>
      </c>
      <c r="J48" s="11">
        <f t="shared" si="1"/>
        <v>173711</v>
      </c>
      <c r="K48" s="14">
        <v>0</v>
      </c>
      <c r="L48" s="6">
        <v>0</v>
      </c>
      <c r="M48" s="6" t="s">
        <v>25</v>
      </c>
    </row>
    <row r="49" spans="1:14" ht="51">
      <c r="A49" s="4">
        <v>39</v>
      </c>
      <c r="B49" s="5" t="s">
        <v>21</v>
      </c>
      <c r="C49" s="6" t="s">
        <v>22</v>
      </c>
      <c r="D49" s="7">
        <v>2018</v>
      </c>
      <c r="E49" s="17">
        <v>7.27</v>
      </c>
      <c r="F49" s="21" t="s">
        <v>68</v>
      </c>
      <c r="G49" s="10" t="s">
        <v>29</v>
      </c>
      <c r="H49" s="11">
        <v>7312</v>
      </c>
      <c r="I49" s="11">
        <v>32.75</v>
      </c>
      <c r="J49" s="11">
        <f t="shared" si="1"/>
        <v>239468</v>
      </c>
      <c r="K49" s="14">
        <v>0</v>
      </c>
      <c r="L49" s="6">
        <v>0</v>
      </c>
      <c r="M49" s="6" t="s">
        <v>25</v>
      </c>
    </row>
    <row r="50" spans="1:14" ht="51">
      <c r="A50" s="4">
        <v>40</v>
      </c>
      <c r="B50" s="5" t="s">
        <v>21</v>
      </c>
      <c r="C50" s="6" t="s">
        <v>22</v>
      </c>
      <c r="D50" s="7">
        <v>2018</v>
      </c>
      <c r="E50" s="17">
        <v>7.28</v>
      </c>
      <c r="F50" s="21" t="s">
        <v>69</v>
      </c>
      <c r="G50" s="10" t="s">
        <v>67</v>
      </c>
      <c r="H50" s="11">
        <v>76384</v>
      </c>
      <c r="I50" s="11">
        <v>3.2</v>
      </c>
      <c r="J50" s="11">
        <f t="shared" si="1"/>
        <v>244429</v>
      </c>
      <c r="K50" s="14">
        <v>0</v>
      </c>
      <c r="L50" s="6">
        <v>0</v>
      </c>
      <c r="M50" s="6" t="s">
        <v>25</v>
      </c>
    </row>
    <row r="51" spans="1:14" ht="51">
      <c r="A51" s="4">
        <v>41</v>
      </c>
      <c r="B51" s="5" t="s">
        <v>21</v>
      </c>
      <c r="C51" s="6" t="s">
        <v>22</v>
      </c>
      <c r="D51" s="7">
        <v>2018</v>
      </c>
      <c r="E51" s="17">
        <v>7.41</v>
      </c>
      <c r="F51" s="22" t="s">
        <v>70</v>
      </c>
      <c r="G51" s="10" t="s">
        <v>27</v>
      </c>
      <c r="H51" s="11">
        <v>431</v>
      </c>
      <c r="I51" s="11">
        <v>105</v>
      </c>
      <c r="J51" s="11">
        <f t="shared" si="1"/>
        <v>45255</v>
      </c>
      <c r="K51" s="14">
        <v>0</v>
      </c>
      <c r="L51" s="6">
        <v>0</v>
      </c>
      <c r="M51" s="6" t="s">
        <v>25</v>
      </c>
    </row>
    <row r="52" spans="1:14" ht="76.5" customHeight="1">
      <c r="A52" s="4">
        <v>42</v>
      </c>
      <c r="B52" s="5" t="s">
        <v>21</v>
      </c>
      <c r="C52" s="6" t="s">
        <v>22</v>
      </c>
      <c r="D52" s="7">
        <v>2018</v>
      </c>
      <c r="E52" s="17">
        <v>7.22</v>
      </c>
      <c r="F52" s="9" t="s">
        <v>71</v>
      </c>
      <c r="G52" s="10" t="s">
        <v>28</v>
      </c>
      <c r="H52" s="11">
        <v>335</v>
      </c>
      <c r="I52" s="11">
        <v>70</v>
      </c>
      <c r="J52" s="11">
        <f t="shared" si="1"/>
        <v>23450</v>
      </c>
      <c r="K52" s="14">
        <v>0</v>
      </c>
      <c r="L52" s="6">
        <v>0</v>
      </c>
      <c r="M52" s="6" t="s">
        <v>25</v>
      </c>
    </row>
    <row r="53" spans="1:14" ht="38.25">
      <c r="A53" s="4">
        <v>43</v>
      </c>
      <c r="B53" s="5" t="s">
        <v>21</v>
      </c>
      <c r="C53" s="6" t="s">
        <v>22</v>
      </c>
      <c r="D53" s="7">
        <v>2018</v>
      </c>
      <c r="E53" s="45">
        <v>10.6</v>
      </c>
      <c r="F53" s="46" t="s">
        <v>93</v>
      </c>
      <c r="G53" s="10" t="s">
        <v>29</v>
      </c>
      <c r="H53" s="11">
        <v>2016</v>
      </c>
      <c r="I53" s="11">
        <v>25.18</v>
      </c>
      <c r="J53" s="11">
        <f t="shared" si="1"/>
        <v>50763</v>
      </c>
      <c r="K53" s="14">
        <v>0</v>
      </c>
      <c r="L53" s="6">
        <v>0</v>
      </c>
      <c r="M53" s="6" t="s">
        <v>25</v>
      </c>
    </row>
    <row r="54" spans="1:14" ht="38.25">
      <c r="A54" s="4">
        <v>43</v>
      </c>
      <c r="B54" s="5" t="s">
        <v>21</v>
      </c>
      <c r="C54" s="6" t="s">
        <v>22</v>
      </c>
      <c r="D54" s="7">
        <v>2018</v>
      </c>
      <c r="E54" s="45">
        <v>10.5</v>
      </c>
      <c r="F54" s="46" t="s">
        <v>94</v>
      </c>
      <c r="G54" s="10" t="s">
        <v>29</v>
      </c>
      <c r="H54" s="11">
        <v>2324</v>
      </c>
      <c r="I54" s="11">
        <v>56.08</v>
      </c>
      <c r="J54" s="11">
        <f t="shared" si="1"/>
        <v>130330</v>
      </c>
      <c r="K54" s="14">
        <v>0</v>
      </c>
      <c r="L54" s="6">
        <v>0</v>
      </c>
      <c r="M54" s="6" t="s">
        <v>25</v>
      </c>
    </row>
    <row r="55" spans="1:14" ht="63.75">
      <c r="A55" s="4">
        <v>44</v>
      </c>
      <c r="B55" s="5" t="s">
        <v>21</v>
      </c>
      <c r="C55" s="6" t="s">
        <v>22</v>
      </c>
      <c r="D55" s="7">
        <v>2018</v>
      </c>
      <c r="E55" s="17">
        <v>7.23</v>
      </c>
      <c r="F55" s="9" t="s">
        <v>72</v>
      </c>
      <c r="G55" s="10" t="s">
        <v>29</v>
      </c>
      <c r="H55" s="23">
        <v>1025</v>
      </c>
      <c r="I55" s="23">
        <v>280.02</v>
      </c>
      <c r="J55" s="11">
        <f t="shared" si="1"/>
        <v>287021</v>
      </c>
      <c r="K55" s="14">
        <v>0</v>
      </c>
      <c r="L55" s="6">
        <v>0</v>
      </c>
      <c r="M55" s="6" t="s">
        <v>25</v>
      </c>
    </row>
    <row r="56" spans="1:14" ht="15">
      <c r="A56" s="4">
        <v>45</v>
      </c>
      <c r="B56" s="5" t="s">
        <v>21</v>
      </c>
      <c r="C56" s="6" t="s">
        <v>22</v>
      </c>
      <c r="D56" s="7">
        <v>2018</v>
      </c>
      <c r="E56" s="17">
        <v>0</v>
      </c>
      <c r="F56" s="9" t="s">
        <v>73</v>
      </c>
      <c r="G56" s="10" t="s">
        <v>24</v>
      </c>
      <c r="H56" s="24">
        <v>40000</v>
      </c>
      <c r="I56" s="25">
        <v>19.649999999999999</v>
      </c>
      <c r="J56" s="24">
        <f>H56*I56</f>
        <v>786000</v>
      </c>
      <c r="K56" s="14">
        <v>0</v>
      </c>
      <c r="L56" s="6">
        <v>0</v>
      </c>
      <c r="M56" s="6" t="s">
        <v>25</v>
      </c>
    </row>
    <row r="57" spans="1:14" ht="15">
      <c r="A57" s="4">
        <v>46</v>
      </c>
      <c r="B57" s="5" t="s">
        <v>21</v>
      </c>
      <c r="C57" s="6" t="s">
        <v>22</v>
      </c>
      <c r="D57" s="7">
        <v>2018</v>
      </c>
      <c r="E57" s="17">
        <v>0</v>
      </c>
      <c r="F57" s="9" t="s">
        <v>74</v>
      </c>
      <c r="G57" s="10" t="s">
        <v>24</v>
      </c>
      <c r="H57" s="24">
        <v>50000</v>
      </c>
      <c r="I57" s="25">
        <v>19.649999999999999</v>
      </c>
      <c r="J57" s="24">
        <f t="shared" ref="J57:J60" si="2">H57*I57</f>
        <v>982499.99999999988</v>
      </c>
      <c r="K57" s="14">
        <v>0</v>
      </c>
      <c r="L57" s="6">
        <v>0</v>
      </c>
      <c r="M57" s="6" t="s">
        <v>25</v>
      </c>
    </row>
    <row r="58" spans="1:14" ht="15">
      <c r="A58" s="4">
        <v>47</v>
      </c>
      <c r="B58" s="5" t="s">
        <v>21</v>
      </c>
      <c r="C58" s="6" t="s">
        <v>22</v>
      </c>
      <c r="D58" s="7">
        <v>2018</v>
      </c>
      <c r="E58" s="17">
        <v>0</v>
      </c>
      <c r="F58" s="9" t="s">
        <v>75</v>
      </c>
      <c r="G58" s="10" t="s">
        <v>24</v>
      </c>
      <c r="H58" s="24">
        <v>80000</v>
      </c>
      <c r="I58" s="25">
        <v>19.649999999999999</v>
      </c>
      <c r="J58" s="24">
        <f t="shared" si="2"/>
        <v>1572000</v>
      </c>
      <c r="K58" s="14">
        <v>0</v>
      </c>
      <c r="L58" s="6">
        <v>0</v>
      </c>
      <c r="M58" s="6" t="s">
        <v>25</v>
      </c>
    </row>
    <row r="59" spans="1:14" ht="15">
      <c r="A59" s="4">
        <v>48</v>
      </c>
      <c r="B59" s="5" t="s">
        <v>21</v>
      </c>
      <c r="C59" s="6" t="s">
        <v>22</v>
      </c>
      <c r="D59" s="7">
        <v>2018</v>
      </c>
      <c r="E59" s="17">
        <v>0</v>
      </c>
      <c r="F59" s="9" t="s">
        <v>76</v>
      </c>
      <c r="G59" s="10" t="s">
        <v>24</v>
      </c>
      <c r="H59" s="24">
        <v>120000</v>
      </c>
      <c r="I59" s="25">
        <v>19.649999999999999</v>
      </c>
      <c r="J59" s="24">
        <f t="shared" si="2"/>
        <v>2358000</v>
      </c>
      <c r="K59" s="14">
        <v>0</v>
      </c>
      <c r="L59" s="6">
        <v>0</v>
      </c>
      <c r="M59" s="6" t="s">
        <v>25</v>
      </c>
    </row>
    <row r="60" spans="1:14" ht="15">
      <c r="A60" s="4">
        <v>49</v>
      </c>
      <c r="B60" s="5" t="s">
        <v>21</v>
      </c>
      <c r="C60" s="6" t="s">
        <v>22</v>
      </c>
      <c r="D60" s="7">
        <v>2018</v>
      </c>
      <c r="E60" s="17">
        <v>0</v>
      </c>
      <c r="F60" s="9" t="s">
        <v>77</v>
      </c>
      <c r="G60" s="10" t="s">
        <v>24</v>
      </c>
      <c r="H60" s="24">
        <v>160000</v>
      </c>
      <c r="I60" s="25">
        <v>19.649999999999999</v>
      </c>
      <c r="J60" s="24">
        <f t="shared" si="2"/>
        <v>3144000</v>
      </c>
      <c r="K60" s="14">
        <v>0</v>
      </c>
      <c r="L60" s="6">
        <v>0</v>
      </c>
      <c r="M60" s="6" t="s">
        <v>25</v>
      </c>
    </row>
    <row r="61" spans="1:14">
      <c r="A61" s="7"/>
      <c r="B61" s="7"/>
      <c r="C61" s="7"/>
      <c r="E61" s="7"/>
      <c r="F61" s="26" t="s">
        <v>78</v>
      </c>
      <c r="G61" s="7"/>
      <c r="H61" s="27"/>
      <c r="I61" s="7"/>
      <c r="J61" s="27">
        <f>SUM(J12:J60)</f>
        <v>97532321.75</v>
      </c>
      <c r="K61" s="27"/>
      <c r="L61" s="7"/>
      <c r="M61" s="7"/>
    </row>
    <row r="62" spans="1:14" s="32" customFormat="1" ht="42" customHeight="1">
      <c r="A62" s="28"/>
      <c r="B62" s="28"/>
      <c r="C62" s="28"/>
      <c r="D62" s="15"/>
      <c r="E62" s="28"/>
      <c r="F62" s="29" t="s">
        <v>79</v>
      </c>
      <c r="G62" s="28"/>
      <c r="H62" s="30"/>
      <c r="I62" s="28"/>
      <c r="J62" s="30">
        <f>SUM(J61:J61)</f>
        <v>97532321.75</v>
      </c>
      <c r="K62" s="30"/>
      <c r="L62" s="28"/>
      <c r="M62" s="28"/>
      <c r="N62" s="31"/>
    </row>
  </sheetData>
  <mergeCells count="8">
    <mergeCell ref="A7:M7"/>
    <mergeCell ref="A10:M10"/>
    <mergeCell ref="A1:M1"/>
    <mergeCell ref="A2:M2"/>
    <mergeCell ref="A3:M3"/>
    <mergeCell ref="A4:M4"/>
    <mergeCell ref="A5:M5"/>
    <mergeCell ref="A6:M6"/>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50"/>
  </sheetPr>
  <dimension ref="A1:P48"/>
  <sheetViews>
    <sheetView tabSelected="1" workbookViewId="0">
      <selection activeCell="F53" sqref="F53"/>
    </sheetView>
  </sheetViews>
  <sheetFormatPr defaultColWidth="9.140625" defaultRowHeight="12.75"/>
  <cols>
    <col min="1" max="1" width="11" style="15" bestFit="1" customWidth="1"/>
    <col min="2" max="2" width="12" style="15" bestFit="1" customWidth="1"/>
    <col min="3" max="3" width="8" style="15" customWidth="1"/>
    <col min="4" max="4" width="7.42578125" style="15" customWidth="1"/>
    <col min="5" max="5" width="10.42578125" style="15" bestFit="1" customWidth="1"/>
    <col min="6" max="6" width="46.7109375" style="15" customWidth="1"/>
    <col min="7" max="7" width="5.7109375" style="15" bestFit="1" customWidth="1"/>
    <col min="8" max="8" width="12.28515625" style="33" customWidth="1"/>
    <col min="9" max="9" width="11.85546875" style="15" bestFit="1" customWidth="1"/>
    <col min="10" max="10" width="16.5703125" style="33" customWidth="1"/>
    <col min="11" max="11" width="7.7109375" style="33" customWidth="1"/>
    <col min="12" max="14" width="6.42578125" style="15" customWidth="1"/>
    <col min="15" max="16384" width="9.140625" style="16"/>
  </cols>
  <sheetData>
    <row r="1" spans="1:16" s="1" customFormat="1" ht="15">
      <c r="A1" s="73" t="s">
        <v>0</v>
      </c>
      <c r="B1" s="73"/>
      <c r="C1" s="73"/>
      <c r="D1" s="73"/>
      <c r="E1" s="73"/>
      <c r="F1" s="73"/>
      <c r="G1" s="73"/>
      <c r="H1" s="73"/>
      <c r="I1" s="73"/>
      <c r="J1" s="73"/>
      <c r="K1" s="73"/>
      <c r="L1" s="73"/>
      <c r="M1" s="73"/>
    </row>
    <row r="2" spans="1:16" s="1" customFormat="1" ht="15">
      <c r="A2" s="73" t="s">
        <v>1</v>
      </c>
      <c r="B2" s="73"/>
      <c r="C2" s="73"/>
      <c r="D2" s="73"/>
      <c r="E2" s="73"/>
      <c r="F2" s="73"/>
      <c r="G2" s="73"/>
      <c r="H2" s="73"/>
      <c r="I2" s="73"/>
      <c r="J2" s="73"/>
      <c r="K2" s="73"/>
      <c r="L2" s="73"/>
      <c r="M2" s="73"/>
    </row>
    <row r="3" spans="1:16" s="1" customFormat="1" ht="15">
      <c r="A3" s="73" t="s">
        <v>2</v>
      </c>
      <c r="B3" s="73"/>
      <c r="C3" s="73"/>
      <c r="D3" s="73"/>
      <c r="E3" s="73"/>
      <c r="F3" s="73"/>
      <c r="G3" s="73"/>
      <c r="H3" s="73"/>
      <c r="I3" s="73"/>
      <c r="J3" s="73"/>
      <c r="K3" s="73"/>
      <c r="L3" s="73"/>
      <c r="M3" s="73"/>
    </row>
    <row r="4" spans="1:16" s="1" customFormat="1" ht="15">
      <c r="A4" s="73" t="s">
        <v>3</v>
      </c>
      <c r="B4" s="73"/>
      <c r="C4" s="73"/>
      <c r="D4" s="73"/>
      <c r="E4" s="73"/>
      <c r="F4" s="73"/>
      <c r="G4" s="73"/>
      <c r="H4" s="73"/>
      <c r="I4" s="73"/>
      <c r="J4" s="73"/>
      <c r="K4" s="73"/>
      <c r="L4" s="73"/>
      <c r="M4" s="73"/>
    </row>
    <row r="5" spans="1:16" s="1" customFormat="1" ht="15">
      <c r="A5" s="73" t="s">
        <v>4</v>
      </c>
      <c r="B5" s="73"/>
      <c r="C5" s="73"/>
      <c r="D5" s="73"/>
      <c r="E5" s="73"/>
      <c r="F5" s="73"/>
      <c r="G5" s="73"/>
      <c r="H5" s="73"/>
      <c r="I5" s="73"/>
      <c r="J5" s="73"/>
      <c r="K5" s="73"/>
      <c r="L5" s="73"/>
      <c r="M5" s="73"/>
    </row>
    <row r="6" spans="1:16" s="1" customFormat="1" ht="15">
      <c r="A6" s="73" t="s">
        <v>5</v>
      </c>
      <c r="B6" s="73"/>
      <c r="C6" s="73"/>
      <c r="D6" s="73"/>
      <c r="E6" s="73"/>
      <c r="F6" s="73"/>
      <c r="G6" s="73"/>
      <c r="H6" s="73"/>
      <c r="I6" s="73"/>
      <c r="J6" s="73"/>
      <c r="K6" s="73"/>
      <c r="L6" s="73"/>
      <c r="M6" s="73"/>
    </row>
    <row r="7" spans="1:16" s="1" customFormat="1" ht="15">
      <c r="A7" s="73" t="s">
        <v>6</v>
      </c>
      <c r="B7" s="73"/>
      <c r="C7" s="73"/>
      <c r="D7" s="73"/>
      <c r="E7" s="73"/>
      <c r="F7" s="73"/>
      <c r="G7" s="73"/>
      <c r="H7" s="73"/>
      <c r="I7" s="73"/>
      <c r="J7" s="73"/>
      <c r="K7" s="73"/>
      <c r="L7" s="73"/>
      <c r="M7" s="73"/>
    </row>
    <row r="8" spans="1:16" s="1" customFormat="1" ht="15"/>
    <row r="9" spans="1:16" s="1" customFormat="1" ht="15"/>
    <row r="10" spans="1:16" s="1" customFormat="1" ht="43.5" customHeight="1">
      <c r="A10" s="76" t="s">
        <v>116</v>
      </c>
      <c r="B10" s="76"/>
      <c r="C10" s="76"/>
      <c r="D10" s="76"/>
      <c r="E10" s="76"/>
      <c r="F10" s="76"/>
      <c r="G10" s="76"/>
      <c r="H10" s="76"/>
      <c r="I10" s="76"/>
      <c r="J10" s="76"/>
      <c r="K10" s="76"/>
      <c r="L10" s="76"/>
      <c r="M10" s="76"/>
    </row>
    <row r="11" spans="1:16" s="1" customFormat="1" ht="21">
      <c r="A11" s="75" t="s">
        <v>119</v>
      </c>
      <c r="B11" s="75"/>
      <c r="C11" s="75"/>
      <c r="D11" s="75"/>
      <c r="E11" s="75"/>
      <c r="F11" s="75"/>
      <c r="G11" s="75"/>
      <c r="H11" s="75"/>
      <c r="I11" s="75"/>
      <c r="J11" s="75"/>
      <c r="K11" s="75"/>
      <c r="L11" s="75"/>
      <c r="M11" s="75"/>
    </row>
    <row r="12" spans="1:16" ht="60">
      <c r="A12" s="2" t="s">
        <v>7</v>
      </c>
      <c r="B12" s="2" t="s">
        <v>8</v>
      </c>
      <c r="C12" s="2" t="s">
        <v>9</v>
      </c>
      <c r="D12" s="2" t="s">
        <v>10</v>
      </c>
      <c r="E12" s="2" t="s">
        <v>11</v>
      </c>
      <c r="F12" s="2" t="s">
        <v>12</v>
      </c>
      <c r="G12" s="2" t="s">
        <v>13</v>
      </c>
      <c r="H12" s="2" t="s">
        <v>14</v>
      </c>
      <c r="I12" s="2" t="s">
        <v>15</v>
      </c>
      <c r="J12" s="2" t="s">
        <v>16</v>
      </c>
      <c r="K12" s="2" t="s">
        <v>17</v>
      </c>
      <c r="L12" s="2" t="s">
        <v>18</v>
      </c>
      <c r="M12" s="2" t="s">
        <v>19</v>
      </c>
      <c r="N12" s="3" t="s">
        <v>20</v>
      </c>
      <c r="O12" s="1"/>
      <c r="P12" s="1"/>
    </row>
    <row r="13" spans="1:16" ht="165.75">
      <c r="A13" s="4">
        <v>1</v>
      </c>
      <c r="B13" s="5" t="s">
        <v>21</v>
      </c>
      <c r="C13" s="6" t="s">
        <v>22</v>
      </c>
      <c r="D13" s="7">
        <v>2018</v>
      </c>
      <c r="E13" s="8">
        <v>2.1</v>
      </c>
      <c r="F13" s="9" t="s">
        <v>23</v>
      </c>
      <c r="G13" s="10" t="s">
        <v>24</v>
      </c>
      <c r="H13" s="11">
        <v>20955</v>
      </c>
      <c r="I13" s="12">
        <v>4</v>
      </c>
      <c r="J13" s="13">
        <f>I13*H13</f>
        <v>83820</v>
      </c>
      <c r="K13" s="14">
        <v>0</v>
      </c>
      <c r="L13" s="6">
        <v>0</v>
      </c>
      <c r="M13" s="6" t="s">
        <v>25</v>
      </c>
    </row>
    <row r="14" spans="1:16" ht="127.5">
      <c r="A14" s="4">
        <v>2</v>
      </c>
      <c r="B14" s="5" t="s">
        <v>21</v>
      </c>
      <c r="C14" s="6" t="s">
        <v>22</v>
      </c>
      <c r="D14" s="7">
        <v>2018</v>
      </c>
      <c r="E14" s="8">
        <v>2.2999999999999998</v>
      </c>
      <c r="F14" s="9" t="s">
        <v>26</v>
      </c>
      <c r="G14" s="10" t="s">
        <v>27</v>
      </c>
      <c r="H14" s="11">
        <v>7</v>
      </c>
      <c r="I14" s="12">
        <v>16000</v>
      </c>
      <c r="J14" s="11">
        <f t="shared" ref="J14:J39" si="0">ROUND(H14*I14,0)</f>
        <v>112000</v>
      </c>
      <c r="K14" s="14">
        <v>0</v>
      </c>
      <c r="L14" s="6">
        <v>0</v>
      </c>
      <c r="M14" s="6" t="s">
        <v>25</v>
      </c>
    </row>
    <row r="15" spans="1:16" ht="76.5">
      <c r="A15" s="4">
        <v>3</v>
      </c>
      <c r="B15" s="5" t="s">
        <v>21</v>
      </c>
      <c r="C15" s="6" t="s">
        <v>22</v>
      </c>
      <c r="D15" s="7">
        <v>2018</v>
      </c>
      <c r="E15" s="17" t="s">
        <v>109</v>
      </c>
      <c r="F15" s="9" t="s">
        <v>110</v>
      </c>
      <c r="G15" s="10" t="s">
        <v>28</v>
      </c>
      <c r="H15" s="11">
        <v>329</v>
      </c>
      <c r="I15" s="12">
        <v>2</v>
      </c>
      <c r="J15" s="11">
        <f t="shared" si="0"/>
        <v>658</v>
      </c>
      <c r="K15" s="14">
        <v>0</v>
      </c>
      <c r="L15" s="6">
        <v>0</v>
      </c>
      <c r="M15" s="6" t="s">
        <v>25</v>
      </c>
    </row>
    <row r="16" spans="1:16" ht="14.25">
      <c r="A16" s="4">
        <v>4</v>
      </c>
      <c r="B16" s="5" t="s">
        <v>21</v>
      </c>
      <c r="C16" s="6" t="s">
        <v>22</v>
      </c>
      <c r="D16" s="7">
        <v>2018</v>
      </c>
      <c r="E16" s="17" t="s">
        <v>111</v>
      </c>
      <c r="F16" s="9" t="s">
        <v>112</v>
      </c>
      <c r="G16" s="10" t="s">
        <v>28</v>
      </c>
      <c r="H16" s="11">
        <v>588</v>
      </c>
      <c r="I16" s="12">
        <v>3</v>
      </c>
      <c r="J16" s="11">
        <f t="shared" si="0"/>
        <v>1764</v>
      </c>
      <c r="K16" s="14">
        <v>0</v>
      </c>
      <c r="L16" s="6">
        <v>0</v>
      </c>
      <c r="M16" s="6" t="s">
        <v>25</v>
      </c>
    </row>
    <row r="17" spans="1:16" ht="14.25">
      <c r="A17" s="4">
        <v>5</v>
      </c>
      <c r="B17" s="5" t="s">
        <v>21</v>
      </c>
      <c r="C17" s="6" t="s">
        <v>22</v>
      </c>
      <c r="D17" s="7">
        <v>2018</v>
      </c>
      <c r="E17" s="17" t="s">
        <v>113</v>
      </c>
      <c r="F17" s="9" t="s">
        <v>114</v>
      </c>
      <c r="G17" s="10" t="s">
        <v>28</v>
      </c>
      <c r="H17" s="11">
        <v>1138</v>
      </c>
      <c r="I17" s="12">
        <v>5</v>
      </c>
      <c r="J17" s="11">
        <f t="shared" si="0"/>
        <v>5690</v>
      </c>
      <c r="K17" s="14">
        <v>0</v>
      </c>
      <c r="L17" s="6">
        <v>0</v>
      </c>
      <c r="M17" s="6" t="s">
        <v>25</v>
      </c>
    </row>
    <row r="18" spans="1:16" ht="114.75">
      <c r="A18" s="4">
        <v>6</v>
      </c>
      <c r="B18" s="5" t="s">
        <v>21</v>
      </c>
      <c r="C18" s="6" t="s">
        <v>22</v>
      </c>
      <c r="D18" s="7">
        <v>2018</v>
      </c>
      <c r="E18" s="17">
        <v>3.2</v>
      </c>
      <c r="F18" s="9" t="s">
        <v>80</v>
      </c>
      <c r="G18" s="10" t="s">
        <v>29</v>
      </c>
      <c r="H18" s="11">
        <v>29</v>
      </c>
      <c r="I18" s="12">
        <v>2640</v>
      </c>
      <c r="J18" s="11">
        <f t="shared" si="0"/>
        <v>76560</v>
      </c>
      <c r="K18" s="14">
        <v>0</v>
      </c>
      <c r="L18" s="6">
        <v>0</v>
      </c>
      <c r="M18" s="6" t="s">
        <v>25</v>
      </c>
    </row>
    <row r="19" spans="1:16" ht="89.25">
      <c r="A19" s="56">
        <v>7</v>
      </c>
      <c r="B19" s="57" t="s">
        <v>21</v>
      </c>
      <c r="C19" s="58" t="s">
        <v>22</v>
      </c>
      <c r="D19" s="59"/>
      <c r="E19" s="60" t="s">
        <v>30</v>
      </c>
      <c r="F19" s="61" t="s">
        <v>31</v>
      </c>
      <c r="G19" s="62" t="s">
        <v>32</v>
      </c>
      <c r="H19" s="63">
        <v>88</v>
      </c>
      <c r="I19" s="64">
        <v>1600</v>
      </c>
      <c r="J19" s="63">
        <v>549120</v>
      </c>
      <c r="K19" s="65">
        <v>0</v>
      </c>
      <c r="L19" s="58">
        <v>0</v>
      </c>
      <c r="M19" s="58" t="s">
        <v>25</v>
      </c>
      <c r="N19" s="66"/>
    </row>
    <row r="20" spans="1:16" ht="63.75">
      <c r="A20" s="4">
        <v>8</v>
      </c>
      <c r="B20" s="5" t="s">
        <v>21</v>
      </c>
      <c r="C20" s="6" t="s">
        <v>22</v>
      </c>
      <c r="D20" s="7">
        <v>2018</v>
      </c>
      <c r="E20" s="17" t="s">
        <v>33</v>
      </c>
      <c r="F20" s="9" t="s">
        <v>34</v>
      </c>
      <c r="G20" s="10" t="s">
        <v>29</v>
      </c>
      <c r="H20" s="11">
        <v>91</v>
      </c>
      <c r="I20" s="12">
        <v>2579.85</v>
      </c>
      <c r="J20" s="11">
        <f t="shared" si="0"/>
        <v>234766</v>
      </c>
      <c r="K20" s="14">
        <v>0</v>
      </c>
      <c r="L20" s="6">
        <v>0</v>
      </c>
      <c r="M20" s="6" t="s">
        <v>25</v>
      </c>
    </row>
    <row r="21" spans="1:16" ht="89.25">
      <c r="A21" s="4">
        <v>9</v>
      </c>
      <c r="B21" s="5" t="s">
        <v>21</v>
      </c>
      <c r="C21" s="6" t="s">
        <v>22</v>
      </c>
      <c r="D21" s="7">
        <v>2018</v>
      </c>
      <c r="E21" s="17" t="s">
        <v>35</v>
      </c>
      <c r="F21" s="9" t="s">
        <v>36</v>
      </c>
      <c r="G21" s="10" t="s">
        <v>29</v>
      </c>
      <c r="H21" s="11">
        <v>77</v>
      </c>
      <c r="I21" s="12">
        <v>3219.85</v>
      </c>
      <c r="J21" s="11">
        <f t="shared" si="0"/>
        <v>247928</v>
      </c>
      <c r="K21" s="14">
        <v>0</v>
      </c>
      <c r="L21" s="6">
        <v>0</v>
      </c>
      <c r="M21" s="6" t="s">
        <v>25</v>
      </c>
    </row>
    <row r="22" spans="1:16" ht="89.25">
      <c r="A22" s="4">
        <v>10</v>
      </c>
      <c r="B22" s="5" t="s">
        <v>21</v>
      </c>
      <c r="C22" s="6" t="s">
        <v>22</v>
      </c>
      <c r="D22" s="7">
        <v>2018</v>
      </c>
      <c r="E22" s="17" t="s">
        <v>37</v>
      </c>
      <c r="F22" s="9" t="s">
        <v>38</v>
      </c>
      <c r="G22" s="10" t="s">
        <v>29</v>
      </c>
      <c r="H22" s="11">
        <v>246</v>
      </c>
      <c r="I22" s="12">
        <v>7861.7889999999998</v>
      </c>
      <c r="J22" s="11">
        <f t="shared" si="0"/>
        <v>1934000</v>
      </c>
      <c r="K22" s="14">
        <v>0</v>
      </c>
      <c r="L22" s="6">
        <v>0</v>
      </c>
      <c r="M22" s="6" t="s">
        <v>25</v>
      </c>
    </row>
    <row r="23" spans="1:16" s="44" customFormat="1" ht="89.25">
      <c r="A23" s="4">
        <v>11</v>
      </c>
      <c r="B23" s="5" t="s">
        <v>21</v>
      </c>
      <c r="C23" s="6" t="s">
        <v>22</v>
      </c>
      <c r="D23" s="7">
        <v>2018</v>
      </c>
      <c r="E23" s="17" t="s">
        <v>39</v>
      </c>
      <c r="F23" s="9" t="s">
        <v>40</v>
      </c>
      <c r="G23" s="10" t="s">
        <v>29</v>
      </c>
      <c r="H23" s="11">
        <v>252</v>
      </c>
      <c r="I23" s="12">
        <v>2772</v>
      </c>
      <c r="J23" s="11">
        <f t="shared" si="0"/>
        <v>698544</v>
      </c>
      <c r="K23" s="14">
        <v>0</v>
      </c>
      <c r="L23" s="6">
        <v>0</v>
      </c>
      <c r="M23" s="6" t="s">
        <v>25</v>
      </c>
      <c r="N23" s="15"/>
      <c r="O23" s="16"/>
      <c r="P23" s="16"/>
    </row>
    <row r="24" spans="1:16" ht="114.75">
      <c r="A24" s="34">
        <v>12</v>
      </c>
      <c r="B24" s="35" t="s">
        <v>21</v>
      </c>
      <c r="C24" s="36" t="s">
        <v>22</v>
      </c>
      <c r="D24" s="7">
        <v>2018</v>
      </c>
      <c r="E24" s="37" t="s">
        <v>41</v>
      </c>
      <c r="F24" s="38" t="s">
        <v>88</v>
      </c>
      <c r="G24" s="39" t="s">
        <v>29</v>
      </c>
      <c r="H24" s="40">
        <v>630</v>
      </c>
      <c r="I24" s="41">
        <v>545.21</v>
      </c>
      <c r="J24" s="40">
        <f t="shared" si="0"/>
        <v>343482</v>
      </c>
      <c r="K24" s="42">
        <v>0</v>
      </c>
      <c r="L24" s="36">
        <v>0</v>
      </c>
      <c r="M24" s="36" t="s">
        <v>25</v>
      </c>
      <c r="N24" s="43"/>
      <c r="O24" s="44"/>
      <c r="P24" s="44"/>
    </row>
    <row r="25" spans="1:16" ht="178.5">
      <c r="A25" s="4">
        <v>13</v>
      </c>
      <c r="B25" s="5" t="s">
        <v>21</v>
      </c>
      <c r="C25" s="6" t="s">
        <v>22</v>
      </c>
      <c r="D25" s="7"/>
      <c r="E25" s="8">
        <v>4.7</v>
      </c>
      <c r="F25" s="9" t="s">
        <v>42</v>
      </c>
      <c r="G25" s="10" t="s">
        <v>29</v>
      </c>
      <c r="H25" s="11">
        <v>1981</v>
      </c>
      <c r="I25" s="11">
        <v>242.32300000000001</v>
      </c>
      <c r="J25" s="11">
        <f t="shared" si="0"/>
        <v>480042</v>
      </c>
      <c r="K25" s="14">
        <v>0</v>
      </c>
      <c r="L25" s="6">
        <v>0</v>
      </c>
      <c r="M25" s="6" t="s">
        <v>25</v>
      </c>
    </row>
    <row r="26" spans="1:16" ht="153">
      <c r="A26" s="4">
        <v>14</v>
      </c>
      <c r="B26" s="5" t="s">
        <v>21</v>
      </c>
      <c r="C26" s="6" t="s">
        <v>22</v>
      </c>
      <c r="D26" s="7">
        <v>2018</v>
      </c>
      <c r="E26" s="8">
        <v>4.7</v>
      </c>
      <c r="F26" s="9" t="s">
        <v>81</v>
      </c>
      <c r="G26" s="10" t="s">
        <v>29</v>
      </c>
      <c r="H26" s="11">
        <v>2118</v>
      </c>
      <c r="I26" s="11">
        <v>1142.3230000000001</v>
      </c>
      <c r="J26" s="11">
        <f t="shared" si="0"/>
        <v>2419440</v>
      </c>
      <c r="K26" s="14">
        <v>0</v>
      </c>
      <c r="L26" s="6">
        <v>0</v>
      </c>
      <c r="M26" s="6" t="s">
        <v>25</v>
      </c>
    </row>
    <row r="27" spans="1:16" ht="89.25">
      <c r="A27" s="4">
        <v>15</v>
      </c>
      <c r="B27" s="5" t="s">
        <v>21</v>
      </c>
      <c r="C27" s="6" t="s">
        <v>22</v>
      </c>
      <c r="D27" s="7">
        <v>2018</v>
      </c>
      <c r="E27" s="17" t="s">
        <v>43</v>
      </c>
      <c r="F27" s="9" t="s">
        <v>44</v>
      </c>
      <c r="G27" s="10" t="s">
        <v>29</v>
      </c>
      <c r="H27" s="11">
        <v>280</v>
      </c>
      <c r="I27" s="12">
        <v>2430</v>
      </c>
      <c r="J27" s="11">
        <f t="shared" si="0"/>
        <v>680400</v>
      </c>
      <c r="K27" s="14">
        <v>0</v>
      </c>
      <c r="L27" s="6">
        <v>0</v>
      </c>
      <c r="M27" s="6" t="s">
        <v>25</v>
      </c>
    </row>
    <row r="28" spans="1:16" ht="76.5">
      <c r="A28" s="4">
        <v>16</v>
      </c>
      <c r="B28" s="5" t="s">
        <v>21</v>
      </c>
      <c r="C28" s="6" t="s">
        <v>22</v>
      </c>
      <c r="D28" s="7">
        <v>2018</v>
      </c>
      <c r="E28" s="8">
        <v>5.0999999999999996</v>
      </c>
      <c r="F28" s="9" t="s">
        <v>82</v>
      </c>
      <c r="G28" s="10" t="s">
        <v>27</v>
      </c>
      <c r="H28" s="11">
        <v>60</v>
      </c>
      <c r="I28" s="12">
        <v>15230.976000000001</v>
      </c>
      <c r="J28" s="11">
        <f t="shared" si="0"/>
        <v>913859</v>
      </c>
      <c r="K28" s="14">
        <v>0</v>
      </c>
      <c r="L28" s="6">
        <v>0</v>
      </c>
      <c r="M28" s="6" t="s">
        <v>25</v>
      </c>
    </row>
    <row r="29" spans="1:16" ht="76.5">
      <c r="A29" s="4">
        <v>17</v>
      </c>
      <c r="B29" s="5" t="s">
        <v>21</v>
      </c>
      <c r="C29" s="6" t="s">
        <v>22</v>
      </c>
      <c r="D29" s="7">
        <v>2018</v>
      </c>
      <c r="E29" s="17" t="s">
        <v>45</v>
      </c>
      <c r="F29" s="9" t="s">
        <v>83</v>
      </c>
      <c r="G29" s="10" t="s">
        <v>27</v>
      </c>
      <c r="H29" s="11">
        <v>18</v>
      </c>
      <c r="I29" s="12">
        <v>15230.976000000001</v>
      </c>
      <c r="J29" s="11">
        <f t="shared" si="0"/>
        <v>274158</v>
      </c>
      <c r="K29" s="14">
        <v>0</v>
      </c>
      <c r="L29" s="6">
        <v>0</v>
      </c>
      <c r="M29" s="6" t="s">
        <v>25</v>
      </c>
    </row>
    <row r="30" spans="1:16" ht="229.5">
      <c r="A30" s="4">
        <v>18</v>
      </c>
      <c r="B30" s="5" t="s">
        <v>21</v>
      </c>
      <c r="C30" s="6" t="s">
        <v>22</v>
      </c>
      <c r="D30" s="7"/>
      <c r="E30" s="8">
        <v>5.3</v>
      </c>
      <c r="F30" s="9" t="s">
        <v>46</v>
      </c>
      <c r="G30" s="10" t="s">
        <v>27</v>
      </c>
      <c r="H30" s="11">
        <v>171</v>
      </c>
      <c r="I30" s="12">
        <v>15230.976000000001</v>
      </c>
      <c r="J30" s="11">
        <f t="shared" si="0"/>
        <v>2604497</v>
      </c>
      <c r="K30" s="14">
        <v>0</v>
      </c>
      <c r="L30" s="6">
        <v>0</v>
      </c>
      <c r="M30" s="6" t="s">
        <v>25</v>
      </c>
    </row>
    <row r="31" spans="1:16" ht="204" customHeight="1">
      <c r="A31" s="4">
        <v>19</v>
      </c>
      <c r="B31" s="5" t="s">
        <v>21</v>
      </c>
      <c r="C31" s="6" t="s">
        <v>22</v>
      </c>
      <c r="D31" s="7">
        <v>2018</v>
      </c>
      <c r="E31" s="8">
        <v>5.5</v>
      </c>
      <c r="F31" s="9" t="s">
        <v>47</v>
      </c>
      <c r="G31" s="10" t="s">
        <v>27</v>
      </c>
      <c r="H31" s="11">
        <v>60</v>
      </c>
      <c r="I31" s="12">
        <v>15230.976000000001</v>
      </c>
      <c r="J31" s="11">
        <f t="shared" si="0"/>
        <v>913859</v>
      </c>
      <c r="K31" s="14">
        <v>0</v>
      </c>
      <c r="L31" s="6">
        <v>0</v>
      </c>
      <c r="M31" s="6" t="s">
        <v>25</v>
      </c>
    </row>
    <row r="32" spans="1:16" ht="204">
      <c r="A32" s="4">
        <v>20</v>
      </c>
      <c r="B32" s="5" t="s">
        <v>21</v>
      </c>
      <c r="C32" s="6" t="s">
        <v>22</v>
      </c>
      <c r="D32" s="7">
        <v>2018</v>
      </c>
      <c r="E32" s="17" t="s">
        <v>48</v>
      </c>
      <c r="F32" s="9" t="s">
        <v>84</v>
      </c>
      <c r="G32" s="10" t="s">
        <v>27</v>
      </c>
      <c r="H32" s="11">
        <v>6621</v>
      </c>
      <c r="I32" s="11">
        <v>7.2</v>
      </c>
      <c r="J32" s="11">
        <f t="shared" si="0"/>
        <v>47671</v>
      </c>
      <c r="K32" s="14">
        <v>0</v>
      </c>
      <c r="L32" s="6">
        <v>0</v>
      </c>
      <c r="M32" s="6" t="s">
        <v>25</v>
      </c>
    </row>
    <row r="33" spans="1:16" ht="229.5">
      <c r="A33" s="4">
        <v>21</v>
      </c>
      <c r="B33" s="5" t="s">
        <v>21</v>
      </c>
      <c r="C33" s="6" t="s">
        <v>22</v>
      </c>
      <c r="D33" s="7">
        <v>2018</v>
      </c>
      <c r="E33" s="17" t="s">
        <v>49</v>
      </c>
      <c r="F33" s="9" t="s">
        <v>85</v>
      </c>
      <c r="G33" s="10" t="s">
        <v>27</v>
      </c>
      <c r="H33" s="11">
        <v>6534</v>
      </c>
      <c r="I33" s="11">
        <v>3.24</v>
      </c>
      <c r="J33" s="11">
        <f t="shared" si="0"/>
        <v>21170</v>
      </c>
      <c r="K33" s="14">
        <v>0</v>
      </c>
      <c r="L33" s="6">
        <v>0</v>
      </c>
      <c r="M33" s="6" t="s">
        <v>25</v>
      </c>
    </row>
    <row r="34" spans="1:16" ht="38.25">
      <c r="A34" s="4">
        <v>22</v>
      </c>
      <c r="B34" s="5" t="s">
        <v>21</v>
      </c>
      <c r="C34" s="6" t="s">
        <v>22</v>
      </c>
      <c r="D34" s="7">
        <v>2018</v>
      </c>
      <c r="E34" s="17">
        <v>9.16</v>
      </c>
      <c r="F34" s="9" t="s">
        <v>50</v>
      </c>
      <c r="G34" s="10" t="s">
        <v>28</v>
      </c>
      <c r="H34" s="11">
        <v>9276</v>
      </c>
      <c r="I34" s="11">
        <v>2</v>
      </c>
      <c r="J34" s="11">
        <f t="shared" si="0"/>
        <v>18552</v>
      </c>
      <c r="K34" s="14">
        <v>0</v>
      </c>
      <c r="L34" s="6">
        <v>0</v>
      </c>
      <c r="M34" s="6" t="s">
        <v>25</v>
      </c>
    </row>
    <row r="35" spans="1:16" ht="280.5">
      <c r="A35" s="4">
        <v>23</v>
      </c>
      <c r="B35" s="5" t="s">
        <v>21</v>
      </c>
      <c r="C35" s="6" t="s">
        <v>22</v>
      </c>
      <c r="D35" s="7">
        <v>2018</v>
      </c>
      <c r="E35" s="17" t="s">
        <v>51</v>
      </c>
      <c r="F35" s="9" t="s">
        <v>86</v>
      </c>
      <c r="G35" s="10" t="s">
        <v>28</v>
      </c>
      <c r="H35" s="11">
        <v>19249</v>
      </c>
      <c r="I35" s="11">
        <v>1</v>
      </c>
      <c r="J35" s="11">
        <f t="shared" si="0"/>
        <v>19249</v>
      </c>
      <c r="K35" s="14">
        <v>0</v>
      </c>
      <c r="L35" s="6">
        <v>0</v>
      </c>
      <c r="M35" s="6" t="s">
        <v>25</v>
      </c>
    </row>
    <row r="36" spans="1:16" ht="89.25">
      <c r="A36" s="4">
        <v>24</v>
      </c>
      <c r="B36" s="5" t="s">
        <v>21</v>
      </c>
      <c r="C36" s="6" t="s">
        <v>22</v>
      </c>
      <c r="D36" s="7">
        <v>2018</v>
      </c>
      <c r="E36" s="17" t="s">
        <v>52</v>
      </c>
      <c r="F36" s="9" t="s">
        <v>53</v>
      </c>
      <c r="G36" s="10" t="s">
        <v>28</v>
      </c>
      <c r="H36" s="11">
        <v>19621</v>
      </c>
      <c r="I36" s="11">
        <v>1</v>
      </c>
      <c r="J36" s="11">
        <f t="shared" si="0"/>
        <v>19621</v>
      </c>
      <c r="K36" s="14">
        <v>0</v>
      </c>
      <c r="L36" s="6">
        <v>0</v>
      </c>
      <c r="M36" s="6" t="s">
        <v>25</v>
      </c>
    </row>
    <row r="37" spans="1:16" ht="89.25">
      <c r="A37" s="4">
        <v>25</v>
      </c>
      <c r="B37" s="5" t="s">
        <v>21</v>
      </c>
      <c r="C37" s="6" t="s">
        <v>22</v>
      </c>
      <c r="D37" s="7">
        <v>2018</v>
      </c>
      <c r="E37" s="17" t="s">
        <v>54</v>
      </c>
      <c r="F37" s="9" t="s">
        <v>115</v>
      </c>
      <c r="G37" s="10" t="s">
        <v>28</v>
      </c>
      <c r="H37" s="11">
        <v>3072</v>
      </c>
      <c r="I37" s="11">
        <v>6</v>
      </c>
      <c r="J37" s="11">
        <f t="shared" ref="J37" si="1">ROUND(H37*I37,0)</f>
        <v>18432</v>
      </c>
      <c r="K37" s="14">
        <v>0</v>
      </c>
      <c r="L37" s="6">
        <v>0</v>
      </c>
      <c r="M37" s="6" t="s">
        <v>25</v>
      </c>
    </row>
    <row r="38" spans="1:16" ht="14.25">
      <c r="A38" s="4">
        <v>27</v>
      </c>
      <c r="B38" s="5" t="s">
        <v>21</v>
      </c>
      <c r="C38" s="6" t="s">
        <v>22</v>
      </c>
      <c r="D38" s="7">
        <v>2018</v>
      </c>
      <c r="E38" s="17" t="s">
        <v>57</v>
      </c>
      <c r="F38" s="9" t="s">
        <v>58</v>
      </c>
      <c r="G38" s="10" t="s">
        <v>28</v>
      </c>
      <c r="H38" s="11">
        <v>648</v>
      </c>
      <c r="I38" s="11">
        <v>16</v>
      </c>
      <c r="J38" s="11">
        <f t="shared" si="0"/>
        <v>10368</v>
      </c>
      <c r="K38" s="14">
        <v>0</v>
      </c>
      <c r="L38" s="6">
        <v>0</v>
      </c>
      <c r="M38" s="6" t="s">
        <v>25</v>
      </c>
    </row>
    <row r="39" spans="1:16" ht="76.5">
      <c r="A39" s="4">
        <v>28</v>
      </c>
      <c r="B39" s="5" t="s">
        <v>21</v>
      </c>
      <c r="C39" s="6" t="s">
        <v>22</v>
      </c>
      <c r="D39" s="7">
        <v>2018</v>
      </c>
      <c r="E39" s="17">
        <v>9.9</v>
      </c>
      <c r="F39" s="9" t="s">
        <v>59</v>
      </c>
      <c r="G39" s="10" t="s">
        <v>28</v>
      </c>
      <c r="H39" s="11">
        <v>724</v>
      </c>
      <c r="I39" s="11">
        <v>38</v>
      </c>
      <c r="J39" s="11">
        <f t="shared" si="0"/>
        <v>27512</v>
      </c>
      <c r="K39" s="14">
        <v>0</v>
      </c>
      <c r="L39" s="6">
        <v>0</v>
      </c>
      <c r="M39" s="6" t="s">
        <v>25</v>
      </c>
    </row>
    <row r="40" spans="1:16" ht="15">
      <c r="A40" s="4"/>
      <c r="B40" s="5"/>
      <c r="C40" s="6"/>
      <c r="D40" s="7"/>
      <c r="E40" s="17"/>
      <c r="F40" s="9"/>
      <c r="G40" s="10"/>
      <c r="H40" s="11"/>
      <c r="I40" s="11"/>
      <c r="J40" s="70">
        <f>SUM(J13:J39)</f>
        <v>12757162</v>
      </c>
      <c r="K40" s="14"/>
      <c r="L40" s="6"/>
      <c r="M40" s="6"/>
    </row>
    <row r="41" spans="1:16" ht="15">
      <c r="A41" s="4">
        <v>45</v>
      </c>
      <c r="B41" s="5" t="s">
        <v>21</v>
      </c>
      <c r="C41" s="6" t="s">
        <v>22</v>
      </c>
      <c r="D41" s="7">
        <v>2018</v>
      </c>
      <c r="E41" s="17">
        <v>0</v>
      </c>
      <c r="F41" s="9" t="s">
        <v>73</v>
      </c>
      <c r="G41" s="10" t="s">
        <v>24</v>
      </c>
      <c r="H41" s="24">
        <v>40000</v>
      </c>
      <c r="I41" s="25">
        <v>4</v>
      </c>
      <c r="J41" s="24">
        <f>H41*I41</f>
        <v>160000</v>
      </c>
      <c r="K41" s="14">
        <v>0</v>
      </c>
      <c r="L41" s="6">
        <v>0</v>
      </c>
      <c r="M41" s="6" t="s">
        <v>25</v>
      </c>
    </row>
    <row r="42" spans="1:16" ht="15">
      <c r="A42" s="4">
        <v>46</v>
      </c>
      <c r="B42" s="5" t="s">
        <v>21</v>
      </c>
      <c r="C42" s="6" t="s">
        <v>22</v>
      </c>
      <c r="D42" s="7">
        <v>2018</v>
      </c>
      <c r="E42" s="17">
        <v>0</v>
      </c>
      <c r="F42" s="9" t="s">
        <v>74</v>
      </c>
      <c r="G42" s="10" t="s">
        <v>24</v>
      </c>
      <c r="H42" s="24">
        <v>50000</v>
      </c>
      <c r="I42" s="25">
        <v>4</v>
      </c>
      <c r="J42" s="24">
        <f t="shared" ref="J42:J45" si="2">H42*I42</f>
        <v>200000</v>
      </c>
      <c r="K42" s="14">
        <v>0</v>
      </c>
      <c r="L42" s="6">
        <v>0</v>
      </c>
      <c r="M42" s="6" t="s">
        <v>25</v>
      </c>
    </row>
    <row r="43" spans="1:16" ht="15">
      <c r="A43" s="4">
        <v>47</v>
      </c>
      <c r="B43" s="5" t="s">
        <v>21</v>
      </c>
      <c r="C43" s="6" t="s">
        <v>22</v>
      </c>
      <c r="D43" s="7">
        <v>2018</v>
      </c>
      <c r="E43" s="17">
        <v>0</v>
      </c>
      <c r="F43" s="9" t="s">
        <v>75</v>
      </c>
      <c r="G43" s="10" t="s">
        <v>24</v>
      </c>
      <c r="H43" s="24">
        <v>80000</v>
      </c>
      <c r="I43" s="25">
        <v>4</v>
      </c>
      <c r="J43" s="24">
        <f t="shared" si="2"/>
        <v>320000</v>
      </c>
      <c r="K43" s="14">
        <v>0</v>
      </c>
      <c r="L43" s="6">
        <v>0</v>
      </c>
      <c r="M43" s="6" t="s">
        <v>25</v>
      </c>
    </row>
    <row r="44" spans="1:16" ht="15">
      <c r="A44" s="4">
        <v>48</v>
      </c>
      <c r="B44" s="5" t="s">
        <v>21</v>
      </c>
      <c r="C44" s="6" t="s">
        <v>22</v>
      </c>
      <c r="D44" s="7">
        <v>2018</v>
      </c>
      <c r="E44" s="17">
        <v>0</v>
      </c>
      <c r="F44" s="9" t="s">
        <v>76</v>
      </c>
      <c r="G44" s="10" t="s">
        <v>24</v>
      </c>
      <c r="H44" s="24">
        <v>120000</v>
      </c>
      <c r="I44" s="25">
        <v>4</v>
      </c>
      <c r="J44" s="24">
        <f t="shared" si="2"/>
        <v>480000</v>
      </c>
      <c r="K44" s="14">
        <v>0</v>
      </c>
      <c r="L44" s="6">
        <v>0</v>
      </c>
      <c r="M44" s="6" t="s">
        <v>25</v>
      </c>
    </row>
    <row r="45" spans="1:16" ht="15">
      <c r="A45" s="4">
        <v>49</v>
      </c>
      <c r="B45" s="5" t="s">
        <v>21</v>
      </c>
      <c r="C45" s="6" t="s">
        <v>22</v>
      </c>
      <c r="D45" s="7">
        <v>2018</v>
      </c>
      <c r="E45" s="17">
        <v>0</v>
      </c>
      <c r="F45" s="9" t="s">
        <v>77</v>
      </c>
      <c r="G45" s="10" t="s">
        <v>24</v>
      </c>
      <c r="H45" s="24">
        <v>160000</v>
      </c>
      <c r="I45" s="25">
        <v>4</v>
      </c>
      <c r="J45" s="24">
        <f t="shared" si="2"/>
        <v>640000</v>
      </c>
      <c r="K45" s="14">
        <v>0</v>
      </c>
      <c r="L45" s="6">
        <v>0</v>
      </c>
      <c r="M45" s="6" t="s">
        <v>25</v>
      </c>
    </row>
    <row r="46" spans="1:16" s="32" customFormat="1" ht="18.75" customHeight="1">
      <c r="A46" s="7"/>
      <c r="B46" s="7"/>
      <c r="C46" s="7"/>
      <c r="D46" s="15"/>
      <c r="E46" s="7"/>
      <c r="F46" s="26" t="s">
        <v>78</v>
      </c>
      <c r="G46" s="7"/>
      <c r="H46" s="27"/>
      <c r="I46" s="7"/>
      <c r="J46" s="77">
        <f>SUM(J41:J45)</f>
        <v>1800000</v>
      </c>
      <c r="K46" s="27"/>
      <c r="L46" s="7"/>
      <c r="M46" s="7"/>
      <c r="N46" s="15"/>
      <c r="O46" s="16"/>
      <c r="P46" s="16"/>
    </row>
    <row r="47" spans="1:16" ht="15.75">
      <c r="A47" s="28"/>
      <c r="B47" s="28"/>
      <c r="C47" s="28"/>
      <c r="E47" s="28"/>
      <c r="F47" s="29" t="s">
        <v>79</v>
      </c>
      <c r="G47" s="28"/>
      <c r="H47" s="30"/>
      <c r="I47" s="28"/>
      <c r="J47" s="77">
        <f>J40+J46</f>
        <v>14557162</v>
      </c>
      <c r="K47" s="30"/>
      <c r="L47" s="28"/>
      <c r="M47" s="28"/>
      <c r="N47" s="31"/>
      <c r="O47" s="32"/>
      <c r="P47" s="32"/>
    </row>
    <row r="48" spans="1:16" ht="15.75">
      <c r="I48" s="71" t="s">
        <v>117</v>
      </c>
      <c r="J48" s="72" t="s">
        <v>118</v>
      </c>
    </row>
  </sheetData>
  <mergeCells count="9">
    <mergeCell ref="A7:M7"/>
    <mergeCell ref="A11:M11"/>
    <mergeCell ref="A1:M1"/>
    <mergeCell ref="A2:M2"/>
    <mergeCell ref="A3:M3"/>
    <mergeCell ref="A4:M4"/>
    <mergeCell ref="A5:M5"/>
    <mergeCell ref="A6:M6"/>
    <mergeCell ref="A10:M10"/>
  </mergeCells>
  <pageMargins left="0.7" right="0.7" top="0.75" bottom="0.75" header="0.3" footer="0.3"/>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 1918 F</vt:lpstr>
      <vt:lpstr>1919 F</vt:lpstr>
      <vt:lpstr>1921 F</vt:lpstr>
      <vt:lpstr>1927 F</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HP</cp:lastModifiedBy>
  <cp:lastPrinted>2024-12-17T10:30:16Z</cp:lastPrinted>
  <dcterms:created xsi:type="dcterms:W3CDTF">2020-01-13T05:39:10Z</dcterms:created>
  <dcterms:modified xsi:type="dcterms:W3CDTF">2024-12-17T10:32:55Z</dcterms:modified>
</cp:coreProperties>
</file>