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defaultThemeVersion="124226"/>
  <bookViews>
    <workbookView xWindow="-110" yWindow="-110" windowWidth="19420" windowHeight="11020"/>
  </bookViews>
  <sheets>
    <sheet name="Chintagupha" sheetId="7"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__pd3" hidden="1">{"Daily Survey Report",#N/A,FALSE,"Daily"}</definedName>
    <definedName name="__pd3" hidden="1">{"Daily Survey Report",#N/A,FALSE,"Daily"}</definedName>
    <definedName name="_1_Daily_Survey">#REF!</definedName>
    <definedName name="_2_WEEKLY_TRAFFIC_SUMMARY">#REF!</definedName>
    <definedName name="_3_Zoning_Scheme">#REF!</definedName>
    <definedName name="_4_O_D_Matrix">#REF!</definedName>
    <definedName name="_5_Axle_Load_Analysis">#REF!</definedName>
    <definedName name="_6_Projected_Annual_Average_Daily_Traffic_Based_on_Vehicle_Registration">#REF!</definedName>
    <definedName name="_pd2" hidden="1">{"Daily Survey Report",#N/A,FALSE,"Daily"}</definedName>
    <definedName name="_pd3" hidden="1">{"Daily Survey Report",#N/A,FALSE,"Daily"}</definedName>
    <definedName name="a">'[1]10+260'!#REF!</definedName>
    <definedName name="aa">#REF!</definedName>
    <definedName name="aaa" hidden="1">{"Daily Survey Report",#N/A,FALSE,"Daily"}</definedName>
    <definedName name="AB">'[2]ATTERBERG LIMIT'!#REF!</definedName>
    <definedName name="ABC">'[2]ATTERBERG LIMIT'!#REF!</definedName>
    <definedName name="abcd">#REF!</definedName>
    <definedName name="Abottomplug">[3]well!$H$38</definedName>
    <definedName name="abutcap">[3]well!$H$102</definedName>
    <definedName name="abutmentcap">[3]well!$H$69</definedName>
    <definedName name="abutmentcurb">[3]well!$H$14</definedName>
    <definedName name="abutmentrei">[3]well!$H$96</definedName>
    <definedName name="abutmentreinf">[3]well!$H$91</definedName>
    <definedName name="abutmentsteel">[3]well!$H$110</definedName>
    <definedName name="abutplug">[3]well!$H$83</definedName>
    <definedName name="abutsteining">[3]well!$H$51</definedName>
    <definedName name="akhilesh">#REF!</definedName>
    <definedName name="alfa">'[4]temp - raina'!$C$10</definedName>
    <definedName name="an">#REF!</definedName>
    <definedName name="Analysis">#REF!</definedName>
    <definedName name="ANALYSIS_OF_BENKELMAN_BEAM_DEFLECTION_DATA">#REF!</definedName>
    <definedName name="anscount" hidden="1">1</definedName>
    <definedName name="anu" hidden="1">{"Daily Survey Report",#N/A,FALSE,"Daily"}</definedName>
    <definedName name="approachslab">'[3]10+260'!$I$220</definedName>
    <definedName name="apronarea">#REF!</definedName>
    <definedName name="Area">'[4]temp - raina'!$G$14:$G$20</definedName>
    <definedName name="as">'[2]ATTERBERG LIMIT'!#REF!</definedName>
    <definedName name="Asandfilling">[3]well!$H$75</definedName>
    <definedName name="asd">[5]Material!#REF!</definedName>
    <definedName name="asim">#REF!</definedName>
    <definedName name="Axle_Load_Analysis">#REF!</definedName>
    <definedName name="b">'[4]temp - raina'!$C$14:$C$19</definedName>
    <definedName name="backfilling">#REF!</definedName>
    <definedName name="Badi">#REF!</definedName>
    <definedName name="Barkedasalam">#REF!</definedName>
    <definedName name="Barkhedabondar">#REF!</definedName>
    <definedName name="bb">#REF!</definedName>
    <definedName name="bearing">#REF!</definedName>
    <definedName name="BOQ">#REF!</definedName>
    <definedName name="bore0to10">#REF!</definedName>
    <definedName name="bore10to20">[6]doq!#REF!</definedName>
    <definedName name="bore20to30">[7]doq!#REF!</definedName>
    <definedName name="BORE30">[8]doq!#REF!</definedName>
    <definedName name="bottomplug">'[3]10+260'!$I$91</definedName>
    <definedName name="box30.36">'[3]box girder(30.36 span)'!$E$36</definedName>
    <definedName name="boxgirder">'[3]box girder(41.11span)'!$E$36</definedName>
    <definedName name="BRIDGE_CONDITION_SURVEY">#REF!</definedName>
    <definedName name="BRIDGE_INSPECTION_REPORT">#REF!</definedName>
    <definedName name="Bridge_Inventory_Survey">#REF!</definedName>
    <definedName name="Bsalam">#REF!</definedName>
    <definedName name="bt">'[9]Box- Girder'!$H$14</definedName>
    <definedName name="BUG">'[10]Back_Cal_for OMC'!#REF!</definedName>
    <definedName name="C.C.Road">'[11]Gen Info'!$B$34:$B$57</definedName>
    <definedName name="cable" hidden="1">[12]Sheet1!$T$79:$T$87</definedName>
    <definedName name="cc">#REF!</definedName>
    <definedName name="China">#REF!</definedName>
    <definedName name="ChinaRailway">#REF!</definedName>
    <definedName name="CL">#REF!</definedName>
    <definedName name="CONDITION_SURVEY_OF_CULVERTS">#REF!</definedName>
    <definedName name="crashbarrier">[7]doq!#REF!</definedName>
    <definedName name="cupl3Oct07" hidden="1">{"Daily Survey Report",#N/A,FALSE,"Daily"}</definedName>
    <definedName name="curb2">[3]well!$H$31</definedName>
    <definedName name="d">'[4]temp - raina'!$D$14:$D$19</definedName>
    <definedName name="Daily_Survey">#REF!</definedName>
    <definedName name="Damkheda">#REF!</definedName>
    <definedName name="dd">#REF!</definedName>
    <definedName name="Design">#REF!</definedName>
    <definedName name="DFDFDFDEF">[13]Material!$D$109</definedName>
    <definedName name="Distribution_reinforcement">#REF!</definedName>
    <definedName name="drainagespouts">#REF!</definedName>
    <definedName name="Ec">'[4]temp - raina'!$C$9</definedName>
    <definedName name="eo">'[4]temp - raina'!$V$23</definedName>
    <definedName name="eqn">"eqn"</definedName>
    <definedName name="ew">[7]doq!#REF!</definedName>
    <definedName name="expansionjoints">#REF!</definedName>
    <definedName name="fdsfsd" hidden="1">{"Daily Survey Report",#N/A,FALSE,"Daily"}</definedName>
    <definedName name="ff" hidden="1">{"Daily Survey Report",#N/A,FALSE,"Daily"}</definedName>
    <definedName name="FGFGFG">[13]Material!$D$110</definedName>
    <definedName name="fgh" hidden="1">{"Daily Survey Report",#N/A,FALSE,"Daily"}</definedName>
    <definedName name="filtermaterial">#REF!</definedName>
    <definedName name="filtermedium">#REF!</definedName>
    <definedName name="floodscale">#REF!</definedName>
    <definedName name="foundation">[7]doq!#REF!</definedName>
    <definedName name="Gairatganj">#REF!</definedName>
    <definedName name="Garhakala">#REF!</definedName>
    <definedName name="grade">[14]Data!$C$3</definedName>
    <definedName name="gunga">#REF!</definedName>
    <definedName name="gungakalara">#REF!</definedName>
    <definedName name="h">'[4]temp - raina'!$C$8</definedName>
    <definedName name="handrail">'[3]10+260'!#REF!</definedName>
    <definedName name="HAR" hidden="1">{"Daily Survey Report",#N/A,FALSE,"Daily"}</definedName>
    <definedName name="hg" hidden="1">{"Daily Survey Report",#N/A,FALSE,"Daily"}</definedName>
    <definedName name="hysdsub">#REF!</definedName>
    <definedName name="hysdsuper">#REF!</definedName>
    <definedName name="i">[15]doq!#REF!</definedName>
    <definedName name="i__PCC_M_15">[16]BQ!#REF!</definedName>
    <definedName name="intermediateplug">'[3]10+260'!$I$84</definedName>
    <definedName name="INVENTORY_OF_CULVERTS">#REF!</definedName>
    <definedName name="jkk">'[17]10+260'!#REF!</definedName>
    <definedName name="k">[18]Stresses!#REF!</definedName>
    <definedName name="Karchuli">#REF!</definedName>
    <definedName name="kg">[19]Letter!#REF!</definedName>
    <definedName name="khamkheda">#REF!</definedName>
    <definedName name="Khargone" hidden="1">{"Daily Survey Report",#N/A,FALSE,"Daily"}</definedName>
    <definedName name="kolukhedi">#REF!</definedName>
    <definedName name="Kum" hidden="1">{"Daily Survey Report",#N/A,FALSE,"Daily"}</definedName>
    <definedName name="kUmhari" hidden="1">{"Daily Survey Report",#N/A,FALSE,"Daily"}</definedName>
    <definedName name="L_Bhisti">[20]Labour!$D$3</definedName>
    <definedName name="L_BitumenSprayer">[20]Labour!$D$4</definedName>
    <definedName name="L_Blacksmith">[20]Labour!$D$5</definedName>
    <definedName name="L_Blaster">[20]Labour!$D$6</definedName>
    <definedName name="L_Carpenter_1stClass">[20]Labour!$D$7</definedName>
    <definedName name="L_ChipsSpreader">[20]Labour!$D$8</definedName>
    <definedName name="L_Chiseller">[20]Labour!$D$9</definedName>
    <definedName name="L_Dresser_Skilled">[20]Labour!$D$10</definedName>
    <definedName name="L_Driller">[20]Labour!$D$11</definedName>
    <definedName name="L_Electrician_Lineman">[20]Labour!$D$12</definedName>
    <definedName name="L_Fitter">[20]Labour!$D$13</definedName>
    <definedName name="L_Mason_1stClass">[20]Labour!$D$14</definedName>
    <definedName name="L_Mason_2ndClass">[20]Labour!$D$15</definedName>
    <definedName name="L_Mate">[20]Labour!$D$16</definedName>
    <definedName name="L_Mazdoor">[20]Labour!$D$17</definedName>
    <definedName name="L_Mazdoor_Semi">[20]Labour!$D$18</definedName>
    <definedName name="L_Mazdoor_Skilled">[20]Labour!$D$19</definedName>
    <definedName name="L_Painter_1stClass">[20]Labour!$D$20</definedName>
    <definedName name="L_Plumber">[20]Labour!$D$21</definedName>
    <definedName name="L_Surveyor">[20]Labour!$D$22</definedName>
    <definedName name="L_WhiteWasher">[21]Labour!$D$23</definedName>
    <definedName name="limcount" hidden="1">1</definedName>
    <definedName name="lk" hidden="1">{"Daily Survey Report",#N/A,FALSE,"Daily"}</definedName>
    <definedName name="m">#REF!</definedName>
    <definedName name="M_25_box_Culvert">#REF!</definedName>
    <definedName name="M_ACPipe_100">[20]Material!$D$3</definedName>
    <definedName name="M_Aggregate_10">[20]Material!$D$17</definedName>
    <definedName name="M_Aggregate_20">[20]Material!$D$18</definedName>
    <definedName name="M_Aggregate_224_236m_WMM">[20]Material!$D$26</definedName>
    <definedName name="M_Aggregate_375mmMaximum_224_56mm">[20]Material!$D$4</definedName>
    <definedName name="M_Aggregate_375mmMaximum_45_225mm">[20]Material!$D$5</definedName>
    <definedName name="M_Aggregate_375mmMaximum_Below_56mm">[20]Material!$D$6</definedName>
    <definedName name="M_Aggregate_40">[20]Material!$D$19</definedName>
    <definedName name="M_Aggregate_45_224m_WMM">[20]Material!$D$27</definedName>
    <definedName name="M_Aggregate_53mmMaximum_225_56mm">[20]Material!$D$7</definedName>
    <definedName name="M_Aggregate_53mmMaximum_63_45mm">[20]Material!$D$8</definedName>
    <definedName name="M_Aggregate_53mmMaximum_below_56mm">[20]Material!$D$9</definedName>
    <definedName name="M_Aggregate_Crushable_GradeI">[20]Material!$D$20</definedName>
    <definedName name="M_Aggregate_Crushable_GradeII">[20]Material!$D$21</definedName>
    <definedName name="M_Aggregate_Crushable_GradeIII">[20]Material!$D$22</definedName>
    <definedName name="M_Aggregate_GradeI_90_45mm">[20]Material!$D$23</definedName>
    <definedName name="M_Aggregate_GradeII_19mmNominal_10_5mm">[20]Material!$D$14</definedName>
    <definedName name="M_Aggregate_GradeII_19mmNominal_25_10mm">[20]Material!$D$15</definedName>
    <definedName name="M_Aggregate_GradeII_19mmNominal_5mm_below">[20]Material!$D$16</definedName>
    <definedName name="M_Aggregate_GradeII_63_45mm">[20]Material!$D$24</definedName>
    <definedName name="M_Aggregate_GradeIII_53_224mm">[20]Material!$D$25</definedName>
    <definedName name="M_AluminiumSheeting_15mm">[20]Material!$D$28</definedName>
    <definedName name="M_AluminiumStuds_100_100_Lense">[20]Material!$D$29</definedName>
    <definedName name="M_Bamboo_1stClass_85_100mm_25m_long">[20]Material!$D$31</definedName>
    <definedName name="M_Bamboo_1stClass_85_100mm_2m_long">[20]Material!$D$30</definedName>
    <definedName name="M_Bamboo_1stClass_85_100mm_3m_long">[20]Material!$D$32</definedName>
    <definedName name="M_Bamboo_1stClass_85_100mm_45_55m_long">[20]Material!$D$33</definedName>
    <definedName name="M_Bamboo_2ndClass_75mm_18_25m_long">[20]Material!$D$34</definedName>
    <definedName name="M_Bamboo_2ndClass_75mm_21_30m_long">[20]Material!$D$35</definedName>
    <definedName name="M_BarbedWire">[20]Material!$D$36</definedName>
    <definedName name="M_BindingMaterial">[20]Material!$D$37</definedName>
    <definedName name="M_BindingWire">[20]Material!$D$38</definedName>
    <definedName name="M_Bitumen_CRM">[20]Material!$D$39</definedName>
    <definedName name="M_Bitumen_NRM">[20]Material!$D$40</definedName>
    <definedName name="M_Bitumen_PM">[20]Material!$D$41</definedName>
    <definedName name="M_Bitumen_S65">[20]Material!$D$42</definedName>
    <definedName name="M_Bitumen_S90">[20]Material!$D$43</definedName>
    <definedName name="M_BitumenEmulsion_RS1">[20]Material!$D$44</definedName>
    <definedName name="M_BitumenEmulsion_SS1">[20]Material!$D$45</definedName>
    <definedName name="M_BitumenSealant">[20]Material!$D$46</definedName>
    <definedName name="M_Blasted_Rubble">[20]Material!$D$47</definedName>
    <definedName name="M_BlastingMaterial">[20]Material!$D$48</definedName>
    <definedName name="M_BondStone_400_150_150mm">[20]Material!$D$49</definedName>
    <definedName name="M_Brick_1stClass">[20]Material!$D$50</definedName>
    <definedName name="M_Cement">[20]Material!$D$51</definedName>
    <definedName name="M_CementPrimer">[20]Material!$D$52</definedName>
    <definedName name="M_ChlorpreneElastomer_OR_ClosedCellFoamSealingElement">[20]Material!$D$53</definedName>
    <definedName name="M_CompensationForEarthTakenFromPrivateLand">[20]Material!$D$54</definedName>
    <definedName name="M_CompressibleFibreBoard">[20]Material!$D$55</definedName>
    <definedName name="M_CopperPlate">[20]Material!$D$56</definedName>
    <definedName name="M_CorbellingStones_300_150_150mm">[20]Material!$D$57</definedName>
    <definedName name="M_CorrosionResistantStructuralSteelGrating">[20]Material!$D$58</definedName>
    <definedName name="M_CreditForExcavatedRock">[20]Material!$D$59</definedName>
    <definedName name="M_CrowBars_40mm">[20]Material!$D$60</definedName>
    <definedName name="M_CrushedSand_OR_Grit">[20]Material!$D$61</definedName>
    <definedName name="M_CrushedSlag">[20]Material!$D$62</definedName>
    <definedName name="M_CrushedStoneAggregate_265_75">[21]Material!$D$63</definedName>
    <definedName name="M_CrushedStoneChipping_132">[20]Material!$D$64</definedName>
    <definedName name="M_CrushedStoneChipping_67mm_100Passing_112mm">[20]Material!$D$65</definedName>
    <definedName name="M_CrushedStoneChipping_67mm_100Passing_95mm">[20]Material!$D$66</definedName>
    <definedName name="M_CrushedStoneChipping_95">[20]Material!$D$67</definedName>
    <definedName name="M_CrushedStoneCoarseAggregatePassing_53mm">[20]Material!$D$68</definedName>
    <definedName name="M_CuringCompound">[20]Material!$D$69</definedName>
    <definedName name="M_DebondingStrips">[20]Material!$D$70</definedName>
    <definedName name="M_EdgeStone_450_350_100mm">[20]Material!$D$71</definedName>
    <definedName name="M_EdgeStone_450_350_200mm">[20]Material!$D$72</definedName>
    <definedName name="M_ElastomericBearingAssembly">[20]Material!$D$73</definedName>
    <definedName name="M_ElectricDetonator">[20]Material!$D$74</definedName>
    <definedName name="M_EpoxyPaint">[20]Material!$D$75</definedName>
    <definedName name="M_FarmyardManure">[20]Material!$D$77</definedName>
    <definedName name="M_FevicolAdhesive">[21]Material!$D$78</definedName>
    <definedName name="M_FilterMedia">[20]Material!$D$79</definedName>
    <definedName name="M_FineAggregate_CrushedSand">[20]Material!$D$80</definedName>
    <definedName name="M_GalvanisedAngle">[20]Material!$D$81</definedName>
    <definedName name="M_Gelatine_80">[20]Material!$D$83</definedName>
    <definedName name="M_GIPipe_100mm">[20]Material!$D$84</definedName>
    <definedName name="M_GIPipe_50mm">[20]Material!$D$85</definedName>
    <definedName name="M_GIWires">[20]Material!$D$86</definedName>
    <definedName name="M_GradedStoneAggregate">[20]Material!$D$87</definedName>
    <definedName name="M_GranularMaterial">[20]Material!$D$88</definedName>
    <definedName name="M_HandBrokenMetal_40mm">[20]Material!$D$89</definedName>
    <definedName name="M_Indigo">[21]Material!$D$90</definedName>
    <definedName name="M_InterlockingBlocks_60mm">[20]Material!$D$91</definedName>
    <definedName name="M_InterlockingBlocks_80mm">[20]Material!$D$92</definedName>
    <definedName name="M_JointFillerBoard">[20]Material!$D$93</definedName>
    <definedName name="M_JuteNetting_OpenWeave_25mm">[20]Material!$D$94</definedName>
    <definedName name="M_JuteRope_12mm">[20]Material!$D$95</definedName>
    <definedName name="M_KeyAggregatesPassing_224mm">[20]Material!$D$96</definedName>
    <definedName name="M_Lime">[20]Material!$D$97</definedName>
    <definedName name="M_LocalWoodPiles_1stClass">[20]Material!$D$99</definedName>
    <definedName name="M_LocalWoodPiles_1stClass_100_75mm">[20]Material!$D$100</definedName>
    <definedName name="M_LooseStone">[20]Material!$D$101</definedName>
    <definedName name="M_MS_Sheet_15mm">[20]Material!$D$105</definedName>
    <definedName name="M_MS_Sheet_2mm">[20]Material!$D$106</definedName>
    <definedName name="M_MSClamps">[20]Material!$D$102</definedName>
    <definedName name="M_MSFlat_StructuralSteel">[20]Material!$D$103</definedName>
    <definedName name="M_MSSheetTube_47_47mm_12_SWG">[20]Material!$D$104</definedName>
    <definedName name="M_Nuts_Bolts_Rivets">[20]Material!$D$107</definedName>
    <definedName name="M_Paint_SyntheticEnamel">[20]Material!$D$108</definedName>
    <definedName name="M_Plasticizer">[20]Material!$D$109</definedName>
    <definedName name="M_PolytheneSheet_125">[20]Material!$D$110</definedName>
    <definedName name="M_PolytheneSheething">[20]Material!$D$111</definedName>
    <definedName name="M_QuarriedStone_150_200mm">[20]Material!$D$112</definedName>
    <definedName name="M_RCCPipeNP3_1000mm">[20]Material!$D$114</definedName>
    <definedName name="M_RCCPipeNP3_1200mm">[20]Material!$D$113</definedName>
    <definedName name="M_RCCPipeNP3_500mm">[20]Material!$D$117</definedName>
    <definedName name="M_RCCPipeNP3_750mm">[20]Material!$D$115</definedName>
    <definedName name="M_RCCPipeNP4_1000mm">[20]Material!$D$119</definedName>
    <definedName name="M_RCCPipeNP4_1200mm">[20]Material!$D$118</definedName>
    <definedName name="M_RCCPipeNP4_500mm">[20]Material!$D$122</definedName>
    <definedName name="M_RCCPipeNP4_750mm">[20]Material!$D$120</definedName>
    <definedName name="M_RedOxidePrimer">[20]Material!$D$123</definedName>
    <definedName name="M_RoadMarkingPaint">[20]Material!$D$124</definedName>
    <definedName name="M_Sand_Coarse">[20]Material!$D$125</definedName>
    <definedName name="M_Sand_Fine">[20]Material!$D$126</definedName>
    <definedName name="M_Seeds">[20]Material!$D$127</definedName>
    <definedName name="M_SteelPipe_500mm">[20]Material!$D$128</definedName>
    <definedName name="M_SteelReinforcement_HYSDBars">[20]Material!$D$129</definedName>
    <definedName name="M_SteelReinforcement_MSRoundBars">[20]Material!$D$130</definedName>
    <definedName name="M_SteelReinforcement_TMTBars">[20]Material!$D$131</definedName>
    <definedName name="M_StoneBoulder_150mm_below">[20]Material!$D$132</definedName>
    <definedName name="M_StoneChips_12mm">[20]Material!$D$133</definedName>
    <definedName name="M_StoneCrushedAggregate_112_009mm">[20]Material!$D$135</definedName>
    <definedName name="M_StoneForCoarseRubbleMasonry_1stSort">[20]Material!$D$136</definedName>
    <definedName name="M_StoneForCoarseRubbleMasonry_2ndSort">[20]Material!$D$137</definedName>
    <definedName name="M_StoneForRandomRubbleMasonry">[20]Material!$D$138</definedName>
    <definedName name="M_StoneForStoneSetPavement">[20]Material!$D$139</definedName>
    <definedName name="M_StoneScreening_TypeA_132mm_Grade1">[20]Material!$D$140</definedName>
    <definedName name="M_StoneScreening_TypeB_112mm_Grade2">[20]Material!$D$142</definedName>
    <definedName name="M_StoneScreening_TypeB_112mm_Grade3">[20]Material!$D$143</definedName>
    <definedName name="M_StoneSpalls">[20]Material!$D$144</definedName>
    <definedName name="M_TrafficCones">[20]Material!$D$145</definedName>
    <definedName name="M_Water">[20]Material!$D$146</definedName>
    <definedName name="M_WellGradedGranularBaseMaterial_GradeA_236mm">[20]Material!$D$147</definedName>
    <definedName name="M_WellGradedGranularBaseMaterial_GradeA_265_475mm">[20]Material!$D$148</definedName>
    <definedName name="M_WellGradedGranularBaseMaterial_GradeA_53_265mm">[20]Material!$D$149</definedName>
    <definedName name="M_WellGradedGranularBaseMaterial_GradeB_236mm_below">[20]Material!$D$150</definedName>
    <definedName name="M_WellGradedGranularBaseMaterial_GradeB_265_475mm">[20]Material!$D$151</definedName>
    <definedName name="M_WellGradedGranularBaseMaterial_GradeC_236mm_below">[20]Material!$D$152</definedName>
    <definedName name="M_WellGradedGranularBaseMaterial_GradeC_95_475mm">[20]Material!$D$153</definedName>
    <definedName name="M_WellGradedMateralForSubbase_GradeI_236mm_below">[20]Material!$D$154</definedName>
    <definedName name="M_WellGradedMateralForSubbase_GradeI_53_95mm">[20]Material!$D$155</definedName>
    <definedName name="M_WellGradedMateralForSubbase_GradeI_95_236mm">[20]Material!$D$156</definedName>
    <definedName name="M_WellGradedMateralForSubbase_GradeII_236mm_below">[20]Material!$D$157</definedName>
    <definedName name="M_WellGradedMateralForSubbase_GradeII_265_95mm">[20]Material!$D$158</definedName>
    <definedName name="M_WellGradedMateralForSubbase_GradeII_95_236mm">[20]Material!$D$159</definedName>
    <definedName name="M_WellGradedMateralForSubbase_GradeIII_236mm_below">[20]Material!$D$160</definedName>
    <definedName name="M_WellGradedMateralForSubbase_GradeIII_475_236mm">[20]Material!$D$161</definedName>
    <definedName name="M_WellGradedMateralForSubbase_GradeIII_95_475mm">[20]Material!$D$162</definedName>
    <definedName name="M_WoodenSleepers">[20]Material!$D$163</definedName>
    <definedName name="m10levelling">[7]doq!#REF!</definedName>
    <definedName name="m15curtainwall">[7]doq!#REF!</definedName>
    <definedName name="m15flooring">[7]doq!#REF!</definedName>
    <definedName name="m15levellingcourse">#REF!</definedName>
    <definedName name="m20flooring">[7]doq!#REF!</definedName>
    <definedName name="Mera">#REF!</definedName>
    <definedName name="mmm" hidden="1">{"Daily Survey Report",#N/A,FALSE,"Daily"}</definedName>
    <definedName name="Morena">[22]Letter!#REF!</definedName>
    <definedName name="msc" hidden="1">{"Daily Survey Report",#N/A,FALSE,"Daily"}</definedName>
    <definedName name="Mugaliyahat">#REF!</definedName>
    <definedName name="Nalkheda">#REF!</definedName>
    <definedName name="name">#REF!</definedName>
    <definedName name="O_D_Matrix">#REF!</definedName>
    <definedName name="one">[22]Letter!#REF!</definedName>
    <definedName name="ordinaysoil3to6">[7]doq!#REF!</definedName>
    <definedName name="p">#REF!</definedName>
    <definedName name="painting">#REF!</definedName>
    <definedName name="Pavement_Condition_Survey">#REF!</definedName>
    <definedName name="pierbottomplug">[3]well!$H$41</definedName>
    <definedName name="pierbottomplug2">[3]well!$H$44</definedName>
    <definedName name="piercap1">[3]well!$H$103</definedName>
    <definedName name="piercap10.0m">[3]well!$H$71</definedName>
    <definedName name="piercap2">[3]well!$H$104</definedName>
    <definedName name="piercap3">[3]well!$H$105</definedName>
    <definedName name="piercap9.0">[3]well!$H$70</definedName>
    <definedName name="piercurb1">[3]well!$H$22</definedName>
    <definedName name="pierinterplug">[3]well!$H$84</definedName>
    <definedName name="pierinterplug1">[3]well!$H$85</definedName>
    <definedName name="pierinterplug2">#REF!</definedName>
    <definedName name="pierreinf">[3]well!$H$97</definedName>
    <definedName name="pierreinf2">[3]well!$H$98</definedName>
    <definedName name="pierreinf3">[3]well!$H$99</definedName>
    <definedName name="piersteel">[3]well!$H$111</definedName>
    <definedName name="piersteel1">[3]well!$H$112</definedName>
    <definedName name="piersteining1">[3]well!$H$56</definedName>
    <definedName name="piersteining2">[3]well!$H$61</definedName>
    <definedName name="piersteining3">[3]well!$H$66</definedName>
    <definedName name="piv" hidden="1">{"Daily Survey Report",#N/A,FALSE,"Daily"}</definedName>
    <definedName name="PM_AirCompressor_210cfm">'[20]Plant &amp;  Machinery'!$G$4</definedName>
    <definedName name="PM_BatchMixHMP_46_60THP">'[20]Plant &amp;  Machinery'!$G$5</definedName>
    <definedName name="PM_BatchTypeHMP_30_40">'[20]Plant &amp;  Machinery'!$G$6</definedName>
    <definedName name="PM_BitumenBoilerOilFired_1000">'[20]Plant &amp;  Machinery'!$G$9</definedName>
    <definedName name="PM_BitumenBoilerOilFired_200">'[20]Plant &amp;  Machinery'!$G$8</definedName>
    <definedName name="PM_BitumenEmulsionPressureDistributor">'[20]Plant &amp;  Machinery'!$G$10</definedName>
    <definedName name="PM_ConcreteMixer">'[20]Plant &amp;  Machinery'!$G$11</definedName>
    <definedName name="PM_Crane">'[20]Plant &amp;  Machinery'!$G$12</definedName>
    <definedName name="PM_Dozer_D50">'[20]Plant &amp;  Machinery'!$G$13</definedName>
    <definedName name="PM_ElectricGeneratorSet_125">'[20]Plant &amp;  Machinery'!$G$15</definedName>
    <definedName name="PM_FrontEndLoader_1cum">'[20]Plant &amp;  Machinery'!$G$17</definedName>
    <definedName name="PM_HydraulicBroom">'[20]Plant &amp;  Machinery'!$G$19</definedName>
    <definedName name="PM_HydraulicExcavator_09cum">'[20]Plant &amp;  Machinery'!$G$20</definedName>
    <definedName name="PM_HydraulicSelfPropelledChipSpreader">'[20]Plant &amp;  Machinery'!$G$21</definedName>
    <definedName name="PM_JointCuttingMachine">'[20]Plant &amp;  Machinery'!$G$23</definedName>
    <definedName name="PM_Mixall_6_10t">'[20]Plant &amp;  Machinery'!$G$24</definedName>
    <definedName name="PM_MotorGrader">'[20]Plant &amp;  Machinery'!$G$25</definedName>
    <definedName name="PM_NeedleVibrator">'[20]Plant &amp;  Machinery'!$G$27</definedName>
    <definedName name="PM_PaverFinisher">'[20]Plant &amp;  Machinery'!$G$28</definedName>
    <definedName name="PM_PlateCompactor">'[21]Plant &amp;  Machinery'!$G$29</definedName>
    <definedName name="PM_PlateVibrator">'[20]Plant &amp;  Machinery'!$G$30</definedName>
    <definedName name="PM_ScreedVibrator">'[20]Plant &amp;  Machinery'!$G$31</definedName>
    <definedName name="PM_StoneCrusher_200TPH">'[20]Plant &amp;  Machinery'!$G$33</definedName>
    <definedName name="PM_ThreeWheeled_80_100kN_StaticRoller">'[20]Plant &amp;  Machinery'!$G$34</definedName>
    <definedName name="PM_Tipper_55">'[20]Plant &amp;  Machinery'!$G$45</definedName>
    <definedName name="PM_Tractor_DiscHarrows">'[20]Plant &amp;  Machinery'!$G$46</definedName>
    <definedName name="PM_Tractor_Ripper">'[20]Plant &amp;  Machinery'!$G$47</definedName>
    <definedName name="PM_Tractor_Rotavator">'[20]Plant &amp;  Machinery'!$G$49</definedName>
    <definedName name="PM_Tractor_Trolley">'[20]Plant &amp;  Machinery'!$G$48</definedName>
    <definedName name="PM_Truck">'[20]Plant &amp;  Machinery'!$G$50</definedName>
    <definedName name="PM_VibratoryRoller_80_100kN">'[20]Plant &amp;  Machinery'!$G$51</definedName>
    <definedName name="PM_WaterTanker_6kl">'[20]Plant &amp;  Machinery'!$G$53</definedName>
    <definedName name="PM_WetMixPlant_or_PugMill">'[20]Plant &amp;  Machinery'!$G$54</definedName>
    <definedName name="_xlnm.Print_Area" localSheetId="0">Chintagupha!$A$1:$G$98</definedName>
    <definedName name="_xlnm.Print_Area">#REF!</definedName>
    <definedName name="PRINT_AREA_MI">#REF!</definedName>
    <definedName name="_xlnm.Print_Titles">#REF!</definedName>
    <definedName name="PRINT_TITLES_MI">#REF!</definedName>
    <definedName name="Projected_Annual_Average_Daily_Traffic_Based_on_Vehicle_Registration">#REF!</definedName>
    <definedName name="Projected_most_Probable_Annual_Average_Daily_Traffic_Based_on_Elasticity">#REF!</definedName>
    <definedName name="Psandfilling1">[3]well!$H$76</definedName>
    <definedName name="psandfilling2">[3]well!$H$77</definedName>
    <definedName name="psandfilling3">[3]well!$H$78</definedName>
    <definedName name="pvcpipes">'[3]10+260'!#REF!</definedName>
    <definedName name="q">[5]Material!#REF!</definedName>
    <definedName name="ram">[23]Material!$D$119</definedName>
    <definedName name="Rampura">#REF!</definedName>
    <definedName name="_xlnm.Recorder">#REF!</definedName>
    <definedName name="Repair_Rehabilitation_of_Bridges">#REF!</definedName>
    <definedName name="rewised">#REF!</definedName>
    <definedName name="Road_Inventory_Survey">#REF!</definedName>
    <definedName name="rt">#REF!</definedName>
    <definedName name="RUPESH">[13]Labour!$D$19</definedName>
    <definedName name="s">[15]doq!#REF!</definedName>
    <definedName name="sa">#REF!</definedName>
    <definedName name="sandfilling">#REF!</definedName>
    <definedName name="sarkna">#REF!</definedName>
    <definedName name="SEASONAL_CORRECTION_FACTOR">#REF!</definedName>
    <definedName name="sencount" hidden="1">2</definedName>
    <definedName name="SHIVAM">[24]Material!$D$157</definedName>
    <definedName name="sinking0to3">'[3]10+260'!#REF!</definedName>
    <definedName name="sinking10to20">'[3]10+260'!#REF!</definedName>
    <definedName name="sinking20to30">'[3]10+260'!#REF!</definedName>
    <definedName name="sinking30to35">'[3]10+260'!#REF!</definedName>
    <definedName name="sinking3to10">'[3]10+260'!#REF!</definedName>
    <definedName name="SLAB">'[10]Back_Cal_for OMC'!#REF!</definedName>
    <definedName name="slab4">'[10]Back_Cal_for OMC'!#REF!</definedName>
    <definedName name="sms">#REF!</definedName>
    <definedName name="Soil___Material_Investigations">#REF!</definedName>
    <definedName name="SSS">[25]Material!$D$50</definedName>
    <definedName name="ssss" hidden="1">{"Daily Survey Report",#N/A,FALSE,"Daily"}</definedName>
    <definedName name="SSSSSS">[25]Labour!$D$17</definedName>
    <definedName name="steelcuttingedge">'[3]10+260'!$I$53</definedName>
    <definedName name="stoneboulder">#REF!</definedName>
    <definedName name="stonepitching">#REF!</definedName>
    <definedName name="stress">#REF!</definedName>
    <definedName name="substructure">'[3]10+260'!$I$141</definedName>
    <definedName name="sumana">#REF!</definedName>
    <definedName name="superstructure">'[3]10+260'!#REF!</definedName>
    <definedName name="t">'[2]ATTERBERG LIMIT'!#REF!</definedName>
    <definedName name="t_beam">#REF!</definedName>
    <definedName name="Table_Md">'[2]ATTERBERG LIMIT'!#REF!</definedName>
    <definedName name="Table_Wt">'[2]ATTERBERG LIMIT'!#REF!</definedName>
    <definedName name="tbeam">#REF!</definedName>
    <definedName name="theta">'[4]temp - raina'!$V$24</definedName>
    <definedName name="two">[26]Letter!#REF!</definedName>
    <definedName name="ty">#REF!</definedName>
    <definedName name="u">[15]doq!#REF!</definedName>
    <definedName name="unit">'[4]temp - raina'!$D$9</definedName>
    <definedName name="v">'[27]Plant &amp;  Machinery'!$D$132</definedName>
    <definedName name="vvv" hidden="1">{"Daily Survey Report",#N/A,FALSE,"Daily"}</definedName>
    <definedName name="wearingcourse">#REF!</definedName>
    <definedName name="WEEKLY_TRAFFIC_SUMMARY">#REF!</definedName>
    <definedName name="weepholes">#REF!</definedName>
    <definedName name="wellcap">'[3]10+260'!$I$78</definedName>
    <definedName name="wellcurb">'[3]10+260'!$I$64</definedName>
    <definedName name="wellstening">'[3]10+260'!$I$71</definedName>
    <definedName name="wrn.Cable._.Profile." hidden="1">{#N/A,#N/A,TRUE,"Cable 1"}</definedName>
    <definedName name="wrn.Daily._.Survey._.Report." hidden="1">{"Daily Survey Report",#N/A,FALSE,"Daily"}</definedName>
    <definedName name="x" hidden="1">{"Daily Survey Report",#N/A,FALSE,"Daily"}</definedName>
    <definedName name="xi">[28]doq!#REF!</definedName>
    <definedName name="xt">'[9]Box- Girder'!$U$6:$U$15</definedName>
    <definedName name="y">'[4]temp - raina'!$F$14:$F$19</definedName>
    <definedName name="Zoning_Scheme">#REF!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83" i="7"/>
  <c r="G83" s="1"/>
  <c r="D82"/>
  <c r="G82" s="1"/>
  <c r="D81"/>
  <c r="G81" s="1"/>
  <c r="G80"/>
  <c r="D80"/>
  <c r="G79"/>
  <c r="D79"/>
  <c r="D78"/>
  <c r="G78" s="1"/>
  <c r="D77"/>
  <c r="G77" s="1"/>
  <c r="G76"/>
  <c r="G75"/>
  <c r="G74"/>
  <c r="G73"/>
  <c r="D73"/>
  <c r="D72"/>
  <c r="G72" s="1"/>
  <c r="D71"/>
  <c r="G71" s="1"/>
  <c r="D70"/>
  <c r="G70" s="1"/>
  <c r="D69"/>
  <c r="G69" s="1"/>
  <c r="D68"/>
  <c r="G68" s="1"/>
  <c r="D67"/>
  <c r="G67" s="1"/>
  <c r="D66"/>
  <c r="G66" s="1"/>
  <c r="D65"/>
  <c r="G65" s="1"/>
  <c r="G64"/>
  <c r="D64"/>
  <c r="G63"/>
  <c r="D63"/>
  <c r="G55"/>
  <c r="G54"/>
  <c r="D53"/>
  <c r="G53" s="1"/>
  <c r="D52"/>
  <c r="G52" s="1"/>
  <c r="D51"/>
  <c r="G51" s="1"/>
  <c r="D50"/>
  <c r="G50" s="1"/>
  <c r="D49"/>
  <c r="G49" s="1"/>
  <c r="D48"/>
  <c r="G48" s="1"/>
  <c r="D47"/>
  <c r="G47" s="1"/>
  <c r="G46"/>
  <c r="D46"/>
  <c r="D45"/>
  <c r="G45" s="1"/>
  <c r="D40"/>
  <c r="G40" s="1"/>
  <c r="D39"/>
  <c r="G39" s="1"/>
  <c r="D38"/>
  <c r="G38" s="1"/>
  <c r="G37"/>
  <c r="D37"/>
  <c r="D36"/>
  <c r="G36" s="1"/>
  <c r="D35"/>
  <c r="G35" s="1"/>
  <c r="D30"/>
  <c r="G30" s="1"/>
  <c r="D29"/>
  <c r="G29" s="1"/>
  <c r="D28"/>
  <c r="G28" s="1"/>
  <c r="D27"/>
  <c r="G27" s="1"/>
  <c r="D26"/>
  <c r="G26" s="1"/>
  <c r="F25"/>
  <c r="D25"/>
  <c r="G25" s="1"/>
  <c r="G24"/>
  <c r="D23"/>
  <c r="G23" s="1"/>
  <c r="D22"/>
  <c r="G22" s="1"/>
  <c r="F21"/>
  <c r="D21"/>
  <c r="G21" s="1"/>
  <c r="G20"/>
  <c r="D20"/>
  <c r="D16"/>
  <c r="G16" s="1"/>
  <c r="E15"/>
  <c r="D15"/>
  <c r="G15" s="1"/>
  <c r="C15"/>
  <c r="A15"/>
  <c r="A16" s="1"/>
  <c r="A20" s="1"/>
  <c r="A21" s="1"/>
  <c r="A22" s="1"/>
  <c r="A23" s="1"/>
  <c r="A24" s="1"/>
  <c r="A25" s="1"/>
  <c r="A26" s="1"/>
  <c r="A27" s="1"/>
  <c r="A28" s="1"/>
  <c r="A29" s="1"/>
  <c r="A30" s="1"/>
  <c r="A34" s="1"/>
  <c r="A36" s="1"/>
  <c r="A37" s="1"/>
  <c r="A38" s="1"/>
  <c r="A39" s="1"/>
  <c r="A40" s="1"/>
  <c r="A44" s="1"/>
  <c r="A46" s="1"/>
  <c r="A47" s="1"/>
  <c r="A48" s="1"/>
  <c r="A49" s="1"/>
  <c r="A50" s="1"/>
  <c r="A51" s="1"/>
  <c r="A52" s="1"/>
  <c r="A53" s="1"/>
  <c r="A54" s="1"/>
  <c r="A55" s="1"/>
  <c r="A63" s="1"/>
  <c r="A64" s="1"/>
  <c r="A65" s="1"/>
  <c r="A66" s="1"/>
  <c r="A67" s="1"/>
  <c r="A68" s="1"/>
  <c r="A69" s="1"/>
  <c r="A70" s="1"/>
  <c r="A71" s="1"/>
  <c r="A72" s="1"/>
  <c r="A73" s="1"/>
  <c r="A74" s="1"/>
  <c r="A75" s="1"/>
  <c r="A76" s="1"/>
  <c r="A77" s="1"/>
  <c r="A78" s="1"/>
  <c r="A79" s="1"/>
  <c r="A80" s="1"/>
  <c r="A81" s="1"/>
  <c r="A82" s="1"/>
  <c r="A83" s="1"/>
  <c r="D14"/>
  <c r="G14" s="1"/>
  <c r="C14"/>
  <c r="A14"/>
  <c r="D13"/>
  <c r="G13" s="1"/>
  <c r="D10"/>
  <c r="G10" s="1"/>
  <c r="D9"/>
  <c r="G9" s="1"/>
  <c r="D8"/>
  <c r="G8" s="1"/>
  <c r="A2"/>
  <c r="G42" l="1"/>
  <c r="G11"/>
  <c r="G56"/>
  <c r="G32"/>
  <c r="G57" s="1"/>
  <c r="G84" s="1"/>
  <c r="D86" s="1"/>
  <c r="G18"/>
  <c r="D87" l="1"/>
  <c r="D88" s="1"/>
  <c r="D89" l="1"/>
  <c r="D90" s="1"/>
</calcChain>
</file>

<file path=xl/sharedStrings.xml><?xml version="1.0" encoding="utf-8"?>
<sst xmlns="http://schemas.openxmlformats.org/spreadsheetml/2006/main" count="175" uniqueCount="117">
  <si>
    <t>Quantity</t>
  </si>
  <si>
    <t>Unit</t>
  </si>
  <si>
    <t xml:space="preserve">Rate </t>
  </si>
  <si>
    <t>Amount</t>
  </si>
  <si>
    <t>RM</t>
  </si>
  <si>
    <t>Supplying, fitting and placing HSD (High Strength Deformed Steel) bar reinforcement in foundation complete as per drawing and technical specifications as per section 1600.</t>
  </si>
  <si>
    <t>Nos</t>
  </si>
  <si>
    <t>Sqm</t>
  </si>
  <si>
    <t>B</t>
  </si>
  <si>
    <t>sqm</t>
  </si>
  <si>
    <t>meter</t>
  </si>
  <si>
    <t>Total Cost</t>
  </si>
  <si>
    <t>cu.m.</t>
  </si>
  <si>
    <t>cum</t>
  </si>
  <si>
    <t>Maintenance Cost @2.5 %</t>
  </si>
  <si>
    <t>Total Cost i/c Maintainence</t>
  </si>
  <si>
    <t>Add 18% GST</t>
  </si>
  <si>
    <t>Grand Total Cost (In Rs)</t>
  </si>
  <si>
    <t>FOUNDATION</t>
  </si>
  <si>
    <t>Providing steel liner 10 mm thick for curbs and 6mm thick for steining of wells including fabricating and setting out as per detailed drawing and specifications as per section 1200 and 1900.</t>
  </si>
  <si>
    <t>MT</t>
  </si>
  <si>
    <t>M</t>
  </si>
  <si>
    <t>Construction of embankment with approved material obtained from borrow pits, transporting to site, spreading, grading to required slope and compacting to meet requirement of Tables 300.1 and 300.2 (Beyond 250m)with all leads as per Technical Specification Clause 301.5(Having CBR more than 5)</t>
  </si>
  <si>
    <t>4.1 (a)</t>
  </si>
  <si>
    <t>Each</t>
  </si>
  <si>
    <t>2.22 A (ii)</t>
  </si>
  <si>
    <t>3.12 (a)</t>
  </si>
  <si>
    <t>3.4 (ii)</t>
  </si>
  <si>
    <t>7.1 (I)</t>
  </si>
  <si>
    <t>ESTIMATE BASED ON S.O.R. FOR BRIDGE WORK 
ISSUED BY ENGINEER IN- CHIEF C.G.P.W.D. RAIPUR 
INFORCE FROM 01.01.2015 @ 90%</t>
  </si>
  <si>
    <t>4 SPAN @ 20.00 M = 80 M., ABUTMENT 2 x 6.0 = 12 M.
PILE TYPE FOUNDATION PIER &amp; PILE TYPE FOUNDATION ABUTMENT</t>
  </si>
  <si>
    <t>ABSTRACT</t>
  </si>
  <si>
    <t>Sr. no.</t>
  </si>
  <si>
    <t>SOR Item No.</t>
  </si>
  <si>
    <t>BOQ Description</t>
  </si>
  <si>
    <t>RATE</t>
  </si>
  <si>
    <t>PART-A</t>
  </si>
  <si>
    <t>DISMANTLING</t>
  </si>
  <si>
    <t xml:space="preserve"> @  90%20%</t>
  </si>
  <si>
    <t>1.4 B</t>
  </si>
  <si>
    <t>Dismantling of existing structures like culverts, bridges, retaining walls and other structure comprising of masonry, cement concrete.                                                           B.Cement Concrete Grade M-15 &amp; M-20</t>
  </si>
  <si>
    <t>1.4 (iii) B</t>
  </si>
  <si>
    <t>Dismantling of existing structures like culverts, bridges, retaining walls and other structure comprising of masonry, cement concrete.       Stone Masonry B Rubble stone masonry in cement mortar.</t>
  </si>
  <si>
    <t>Dismantling of CI water pipe line 600 mm dia including disposal with all lifts and lead upto 1000 meters and stacking of erviceable material and unserviceable material separately under supervision of concerned department.</t>
  </si>
  <si>
    <t>Grand Total:-</t>
  </si>
  <si>
    <t>DIVERSION</t>
  </si>
  <si>
    <t>Laying Reinforced Cement Concrete Pipe NP3 as per drawing and technical specification Clause 1402.6 Providing and laying reinforced cement concrete pipe NP3 for culverts on first Class bedding in single row including  fixing with cement mortar 1:2 but excluding excavation, bedding protection works, backfilling, concrete and masonry works in head walls and parapets Clause 1106.</t>
  </si>
  <si>
    <t>M.</t>
  </si>
  <si>
    <t>1000 mm Dia</t>
  </si>
  <si>
    <t>2.1 A</t>
  </si>
  <si>
    <t>Excavation for Structures ( Earthwork in excavation of foundation of structures as per drawing and technical.Ordinary soil
(i) Upto 3 m depth</t>
  </si>
  <si>
    <t>Add extra in rates of dewatering of above items if dewatering is resorted.</t>
  </si>
  <si>
    <t xml:space="preserve">2.17 (iii) </t>
  </si>
  <si>
    <r>
      <rPr>
        <sz val="10"/>
        <rFont val="Arial"/>
        <family val="2"/>
      </rPr>
      <t xml:space="preserve">Bored cast-in-situ M35 grade R.C.C. pile excluding
reinforcement complete as per drawing and technical
specifications and removal of excavated earth with all lifts and lead upto 1000 m as per section 1100 and 1700.          </t>
    </r>
    <r>
      <rPr>
        <b/>
        <sz val="10"/>
        <rFont val="Arial"/>
        <family val="2"/>
      </rPr>
      <t xml:space="preserve">  Pile Dia 1200 mm</t>
    </r>
  </si>
  <si>
    <t>L.S.</t>
  </si>
  <si>
    <t>SAFE BEARING CAPACITY TEST</t>
  </si>
  <si>
    <t>Pile Load Test on single Vertical Pile in accordance with IS:2911(Part-IV) in static load method only
Lateral load test</t>
  </si>
  <si>
    <t>Cement concrete for reinforced concrete in pile cap complete
as per drawing and Technical Specifications per clause
1100,1500 and 1700.
RCC Grade M30</t>
  </si>
  <si>
    <t>Levelling course for Pile cap (Providing and laying of P.C.C. M-15 levelling course 100mm thick below the pile cap.)</t>
  </si>
  <si>
    <t>2.25 A</t>
  </si>
  <si>
    <t>Taking trail boring 100mm dia. For detailed investigation with diamond drill double tube in all type of Hard rock</t>
  </si>
  <si>
    <t>2.25 B</t>
  </si>
  <si>
    <t xml:space="preserve">Taking trail boring 100mm dia. For detailed investigation with diamond drill double tube in all sorts of soil like sand,soft soil , moorum,gravels, boulders and soft rock </t>
  </si>
  <si>
    <t>SUB STRUCTURE</t>
  </si>
  <si>
    <t xml:space="preserve">Providing and laying Plain/Reinforced cement concrete in sub-structure complete as per drawing and technical specifications section 1500, 1700 and 2200 </t>
  </si>
  <si>
    <t>D(a)(iii)</t>
  </si>
  <si>
    <t xml:space="preserve"> Height upto 5m  (RCC Grade M30)        </t>
  </si>
  <si>
    <r>
      <rPr>
        <sz val="10"/>
        <rFont val="Calibri"/>
        <family val="2"/>
        <scheme val="minor"/>
      </rPr>
      <t>Supplying,  fitting and placing HYSD</t>
    </r>
    <r>
      <rPr>
        <sz val="10"/>
        <rFont val="Calibri"/>
        <family val="2"/>
      </rPr>
      <t xml:space="preserve"> bar reinforcement in sub-structure complete as per drawing and technical specifications  section 1600 and 2200</t>
    </r>
  </si>
  <si>
    <t>tonne</t>
  </si>
  <si>
    <r>
      <rPr>
        <sz val="10"/>
        <rFont val="Calibri"/>
        <family val="2"/>
        <scheme val="minor"/>
      </rPr>
      <t xml:space="preserve">Providing </t>
    </r>
    <r>
      <rPr>
        <b/>
        <sz val="10"/>
        <rFont val="Calibri"/>
        <family val="2"/>
        <scheme val="minor"/>
      </rPr>
      <t>weepholes</t>
    </r>
    <r>
      <rPr>
        <sz val="10"/>
        <rFont val="Calibri"/>
        <family val="2"/>
        <scheme val="minor"/>
      </rPr>
      <t xml:space="preserve"> in Brick masonary / Plain/  Reinforced concrete abutment, wing wall/ return wall with 100 mm dia AC pipe, extending through the full width of the structure with slope of 1V : 20H towards drawing face . Complete as per drawing and technical specification and as per clause 2706 and 2200</t>
    </r>
  </si>
  <si>
    <r>
      <rPr>
        <b/>
        <sz val="10"/>
        <rFont val="Calibri"/>
        <family val="2"/>
        <scheme val="minor"/>
      </rPr>
      <t>Back filling</t>
    </r>
    <r>
      <rPr>
        <sz val="10"/>
        <rFont val="Calibri"/>
        <family val="2"/>
        <scheme val="minor"/>
      </rPr>
      <t xml:space="preserve"> behind abutment,</t>
    </r>
    <r>
      <rPr>
        <sz val="10"/>
        <rFont val="Calibri"/>
        <family val="2"/>
      </rPr>
      <t xml:space="preserve">  wing wall and return wall complete as per drawing and Technical specification 710.1.4 of I.R.C. 78 and 2200
(i) Granular material</t>
    </r>
  </si>
  <si>
    <r>
      <rPr>
        <b/>
        <sz val="10"/>
        <rFont val="Calibri"/>
        <family val="2"/>
        <scheme val="minor"/>
      </rPr>
      <t>Providing &amp; laying of filter media</t>
    </r>
    <r>
      <rPr>
        <sz val="10"/>
        <rFont val="Calibri"/>
        <family val="2"/>
        <scheme val="minor"/>
      </rPr>
      <t xml:space="preserve"> with granular materials /stone crushed aggregates satisfying the requirements laid down in clause 2504.2.2 of MORTH specification to a thickness of not less than 600 mm with smaller towards the soil and bigger size towards the wall and provided over the entire surface behind abutment, wing wall and return wall to the full height compacted to a firm condition complete as per drawing and technical specification.</t>
    </r>
  </si>
  <si>
    <t xml:space="preserve">Supplying,  fitting and fixing in position true to line and level elastomeric bearing conforming to IRC: 83 (Part-II) section IX and clause 2005 of MoRTH specifications complete including all accessories as per drawing and Technical Specifications section 2000 and 2200 towards the soil and bigger size towards the wall and </t>
  </si>
  <si>
    <t>SUPER STRUCURE</t>
  </si>
  <si>
    <t>4.1
B</t>
  </si>
  <si>
    <t>Furnishing and Placing Reinforced/Prestressed cement concrete in super-structure as per drawing and Technical Specification sections 1500, 1600 and 1700
B.  RCC Grade M 30
(II)SUPER - STRUCTURE II For T-beam &amp; slab 
(a) Using Concrete Mixer</t>
  </si>
  <si>
    <t>(ii) Height 5m to  10m</t>
  </si>
  <si>
    <t>Supplying, fitting and placing HSD (High Strength
Deformed Steel) bar reinforcement in super-structure complete as per drawing and technical specifications</t>
  </si>
  <si>
    <r>
      <rPr>
        <sz val="10"/>
        <rFont val="Calibri"/>
        <family val="2"/>
        <scheme val="minor"/>
      </rPr>
      <t>Providing and laying Cement concrete wearing coat M-30 grade</t>
    </r>
    <r>
      <rPr>
        <sz val="10"/>
        <rFont val="Calibri"/>
        <family val="2"/>
      </rPr>
      <t xml:space="preserve"> including reinforcement complete as per drawing and Technical Specification</t>
    </r>
  </si>
  <si>
    <t>Construction of precast RCC railing of M30 Grade, aggregate size not exceeding 12 mm, true to line and grade, tolerance of vertical RCC post not to exceed 1 in 500, centre to centre spacing between vertical post not to exceed 2000 mm, leaving adequate space between vertical post for expansion, complete as per approved drawings and technical specifications as per relevant clauses of section 1500, 1600,1700 and 2703 (vide drawing No. SD/202, SD/304)</t>
  </si>
  <si>
    <r>
      <rPr>
        <sz val="10"/>
        <rFont val="Calibri"/>
        <family val="2"/>
        <scheme val="minor"/>
      </rPr>
      <t xml:space="preserve">Drainage Spouts </t>
    </r>
    <r>
      <rPr>
        <sz val="10"/>
        <rFont val="Calibri"/>
        <family val="2"/>
      </rPr>
      <t>complete as per drawing and Technical specifications of section 2705</t>
    </r>
  </si>
  <si>
    <t>each</t>
  </si>
  <si>
    <r>
      <rPr>
        <sz val="10"/>
        <rFont val="Calibri"/>
        <family val="2"/>
        <scheme val="minor"/>
      </rPr>
      <t xml:space="preserve">PCC M15 Grade leveling course below approach </t>
    </r>
    <r>
      <rPr>
        <sz val="10"/>
        <rFont val="Calibri"/>
        <family val="2"/>
      </rPr>
      <t>slab complete as per drawing and Technical specification and as per relevant section 2700</t>
    </r>
  </si>
  <si>
    <r>
      <t>Providing and laying M-30 grade Reinforced cement concrete</t>
    </r>
    <r>
      <rPr>
        <sz val="10"/>
        <rFont val="Calibri"/>
        <family val="2"/>
      </rPr>
      <t xml:space="preserve">  approach slab including reinforcement and formwork complete as per drawing and Technical specification and as per relevant sections 1500, 1600, 1700 and 2704</t>
    </r>
  </si>
  <si>
    <t>Strip Seal Expansion Joint (Providing and laying of a strip seal expansion joint catering to maximum horizontal
movement upto 70 mm, complete as per approved drawings and standard specifi cations to be installed by the manufacturer/supplier or their authorized representative ensuring compliance to the manufacturer's instructions for
installation.)</t>
  </si>
  <si>
    <t>Painting on concrete surface of R.C.C. Railing (Providing and applying 2 coats of water based cement paint to
unplastered concrete surface after cleaning the surface of dirt, dust, oil, grease, efflorescence and applying paint @ of 1 litre for 2 Sq.m. )</t>
  </si>
  <si>
    <t>Providing and Fixing of Av. 20mm thick Granite plate
including cutting and polishing and inscribed details as per
approved drawing i/c engraving the matter as desired.</t>
  </si>
  <si>
    <r>
      <rPr>
        <sz val="10"/>
        <rFont val="Calibri"/>
        <family val="2"/>
        <scheme val="minor"/>
      </rPr>
      <t xml:space="preserve">Testing of span </t>
    </r>
    <r>
      <rPr>
        <sz val="10"/>
        <rFont val="Calibri"/>
        <family val="2"/>
      </rPr>
      <t xml:space="preserve">of bridge for deflection due to live load with platform for loading arrangements, apparatus for measurement etc. complete as per drawing and specifications (As per I.R.C.S.P.51) </t>
    </r>
  </si>
  <si>
    <t>PART-A GRAND TOTAL</t>
  </si>
  <si>
    <t>ESTIMATE FOR HIGH LEVEL  BRIDGE FOR APPROCH WORK ON</t>
  </si>
  <si>
    <t>BASED ON S.O.R. FOR ROAD WORK ISSUED BY CGRRDA RAIPUR 
INFORCE FROM 01.02.2018</t>
  </si>
  <si>
    <t>Item Id</t>
  </si>
  <si>
    <t>As per PMGSY SOR</t>
  </si>
  <si>
    <t>(ii) Construction of embankment with approved material obtained from borrow pits, transporting to site, spreading, grading to required slope and compacting to meet requirement of Tables 300.1 and 300.2 (Beyond 250m)with all leads as per Technical Specification Clause 301.5(Having CBR more than 5)</t>
  </si>
  <si>
    <r>
      <rPr>
        <sz val="9"/>
        <rFont val="Century Schoolbook"/>
        <family val="1"/>
      </rPr>
      <t xml:space="preserve">Construction of </t>
    </r>
    <r>
      <rPr>
        <b/>
        <sz val="9"/>
        <rFont val="Century Schoolbook"/>
        <family val="1"/>
      </rPr>
      <t>Subgrade</t>
    </r>
    <r>
      <rPr>
        <sz val="9"/>
        <rFont val="Century Schoolbook"/>
        <family val="1"/>
      </rPr>
      <t xml:space="preserve"> and </t>
    </r>
    <r>
      <rPr>
        <sz val="9"/>
        <rFont val="Times New Roman"/>
        <family val="1"/>
      </rPr>
      <t>Earthen Shoulders
Construction of subgrade and earthen shoulders with approved material (Granular material having CBR more than 7) obtained from borrow pits with all lifts and leads, transporting to site, spreading, grading to required slope and compacted to meet requirement of Table 300.2 as per Technical Specification Clause 303.1.</t>
    </r>
  </si>
  <si>
    <r>
      <rPr>
        <b/>
        <sz val="9"/>
        <rFont val="Calibri"/>
        <family val="2"/>
        <scheme val="minor"/>
      </rPr>
      <t xml:space="preserve">Granular Sub-base as per Table:- 400-1 </t>
    </r>
    <r>
      <rPr>
        <sz val="9"/>
        <rFont val="Calibri"/>
        <family val="2"/>
      </rPr>
      <t>Construction of granular sub-base by providing close graded Material, , carriage of mixed Material to work site, spreading in uniform layers with motor grader on prepared surface watering, rolling and compacting with vibratory power roller at OMC to achieve the desired density, complete as per clause 401.</t>
    </r>
    <r>
      <rPr>
        <b/>
        <sz val="9"/>
        <rFont val="Calibri"/>
        <family val="2"/>
      </rPr>
      <t>A</t>
    </r>
    <r>
      <rPr>
        <sz val="9"/>
        <rFont val="Calibri"/>
        <family val="2"/>
      </rPr>
      <t xml:space="preserve">  </t>
    </r>
    <r>
      <rPr>
        <b/>
        <sz val="9"/>
        <rFont val="Calibri"/>
        <family val="2"/>
      </rPr>
      <t>Plant mix method (with Mechanically crushed stone only)</t>
    </r>
    <r>
      <rPr>
        <sz val="9"/>
        <rFont val="Calibri"/>
        <family val="2"/>
      </rPr>
      <t xml:space="preserve">  </t>
    </r>
    <r>
      <rPr>
        <b/>
        <sz val="9"/>
        <rFont val="Calibri"/>
        <family val="2"/>
      </rPr>
      <t>(ii)</t>
    </r>
    <r>
      <rPr>
        <sz val="9"/>
        <rFont val="Calibri"/>
        <family val="2"/>
      </rPr>
      <t xml:space="preserve"> for grading- II  Material    </t>
    </r>
  </si>
  <si>
    <r>
      <rPr>
        <b/>
        <sz val="8"/>
        <rFont val="Times New Roman"/>
        <family val="1"/>
      </rPr>
      <t>Wet Mix Macadam</t>
    </r>
    <r>
      <rPr>
        <sz val="8"/>
        <rFont val="Times New Roman"/>
        <family val="1"/>
      </rPr>
      <t xml:space="preserve">
Providing, laying, spreading and compacting graded stone aggregate to wet mix macadam specification including premixing the  material with water at OMC in mechanical mixer (Pug Mill), carriage of mixed material by tipper to site, laying  in uniform layers in sub-base/base course on a well prepared sub-base and compacting with smooth  wheel roller of 80 to 100kN weight to achieve the desired density including lighting, barricading and maintenance of diversion, etc as per Tables 400.11 &amp; 400.12 and Technical Specification Clause 406.</t>
    </r>
  </si>
  <si>
    <r>
      <rPr>
        <sz val="9"/>
        <rFont val="Century Schoolbook"/>
        <family val="1"/>
      </rPr>
      <t xml:space="preserve">Construction of </t>
    </r>
    <r>
      <rPr>
        <b/>
        <sz val="9"/>
        <rFont val="Century Schoolbook"/>
        <family val="1"/>
      </rPr>
      <t>hard shoulders</t>
    </r>
    <r>
      <rPr>
        <sz val="9"/>
        <rFont val="Century Schoolbook"/>
        <family val="1"/>
      </rPr>
      <t xml:space="preserve"> as per Technical Specification Clause 407.
Construction of hard shoulder with granular material having CBR value not less than 15 including all leads &amp; lift, watering &amp; compaction with smooth wheeled roller to achieve the desired density as per technical specification clause 407 &amp; 401.
</t>
    </r>
  </si>
  <si>
    <t>6.1 (ii)</t>
  </si>
  <si>
    <t xml:space="preserve">Construction of  un-reinforced, jointed at expansion and construction joint only, plain cement concrete pavement, thickness as per design, over a prepared sub base, with 43 grade cement or any other type as per Clause 1501.2.2 M30 (Grade), coarse and fine aggregates conforming to IS:383, maximum size of coarse aggregate not exceeding 25 mm, mixed in a concrete mixer of not less than 0.2 cum capacity and appropriate weigh batcher using approved mix design,  laid in approved fixed side formwork (steel channel, laying and fixing of 125 micron thick polythene film, wedges, steel plates including leveling the formwork as per drawing), spreading the concrete with shovels, rakes, compacted using needle, screed and plate vibrators and finished in continuous operation including provision of contraction and expansion, construction joints, applying, primer, sealant, using curing compound (where specified) and water finishing to lines and grade as per drawing  and Technical Specification Clause 1501.
</t>
  </si>
  <si>
    <t xml:space="preserve">Excavation for Structure as per drawing and technical specifications Clause 305.1 including setting out, construction of shoring and bracing, removal of stumps and other deleterious material and disposal upto a lead of 50 m, dressing of sides and bottom and backfilling in trenches with excavated suitable material.
(I) Ordinary soil( i). Upto 3 m depth
</t>
  </si>
  <si>
    <t>Plain Cement Concrete M10 (1:3:6 nominal mix) in levelling course below open foundation of Head walls as per drawings &amp; Technical Specification Clause 1109 Nominal Mix 1:3:6(with 40mm Graded metal</t>
  </si>
  <si>
    <t>7.10(II)</t>
  </si>
  <si>
    <t>Providing concrete for plain/reinforced concrete in open foundation complete as per drawings and technical specifications Clause 802, 803, 1202 &amp; 1203
II. P.C.C grade M 15(Nominal mix (1:2.5:5)</t>
  </si>
  <si>
    <r>
      <rPr>
        <sz val="8"/>
        <rFont val="Century Schoolbook"/>
        <family val="1"/>
      </rPr>
      <t xml:space="preserve">Providing and laying </t>
    </r>
    <r>
      <rPr>
        <b/>
        <sz val="8"/>
        <rFont val="Century Schoolbook"/>
        <family val="1"/>
      </rPr>
      <t>pitching</t>
    </r>
    <r>
      <rPr>
        <sz val="8"/>
        <rFont val="Century Schoolbook"/>
        <family val="1"/>
      </rPr>
      <t xml:space="preserve"> on slopes laid over prepared filter media as per drawing and technical specifications Clause 1302 Cement concrete blocks of size as per Table 1300.2 cast in </t>
    </r>
  </si>
  <si>
    <r>
      <rPr>
        <sz val="8"/>
        <rFont val="Century Schoolbook"/>
        <family val="1"/>
      </rPr>
      <t>Providing and laying</t>
    </r>
    <r>
      <rPr>
        <b/>
        <sz val="8"/>
        <rFont val="Century Schoolbook"/>
        <family val="1"/>
      </rPr>
      <t xml:space="preserve"> Filter material</t>
    </r>
    <r>
      <rPr>
        <sz val="8"/>
        <rFont val="Century Schoolbook"/>
        <family val="1"/>
      </rPr>
      <t xml:space="preserve"> underneath pitching in slopes complete as per drawing and Technical Clause 1302</t>
    </r>
  </si>
  <si>
    <t>Supplying, fitting and placing TMT bar reinforcement (Fe 415) in substructrue complete as per drawings and technical specification Clauses 1002, 1005, 1010 &amp; 1202</t>
  </si>
  <si>
    <t>9.21 (A)</t>
  </si>
  <si>
    <t>Cautionary, mandatory, informatory direction and place  Semi-Reflective Traffic signs upto 0.90 sqm identification sign boards.
Direction and place identification signs up to 0.9 sqm size board
Providing and erecting direction and place identifications of semi reflective sign boards as per IRC:67 made of 2 mm thick M.S. Sheet duly stove enameled paint in white colour in front and grey colour on back with red reflective border of 70 mm width and required message, letters, figures with reflective engineering grade tape as per MORD specifications of required shade and colour.  Supported and welded on 47 mm x 47mm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</si>
  <si>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9.21 B</t>
  </si>
  <si>
    <t xml:space="preserve">Providing and Fixing Informatory and Logo Board of PMGSY Project
 (B) Providing and fixing of typical PMGSY informatory sign board with Logo as per MORD specifications and drawing. Three MS Plates of 1.6 mm thick, top and middle plate duly welded with MS flat iron 25mm x 5m size on back on edges.  The lower plate will be welded with MS angle iron frame of 25mm x 25mm x 5mm. The angle iron frame of the lower most plate and flat iron frame of middle plate will be welded to 2 nos. 75mm x 75 mm of 12 SWG sheet tubes posts duly embedded in cement concrete M-15 grade blocks of 450mm x 450mm x 600mm, 600mm below ground level.  The top most diamond plate will be welded to middle plate by 47mm x 47mm of 12 SWG steel plate tube.  All M.S. will be stove enameled on both sides.  Lettering and printing arrows, border etc. will be painted with ready mixed synthetic enamel paint of superior quality in required shade and colour.  All sections of framed posts and steel tube will be painted with primer and two coats of epoxy paint as per drawing Clause 1701 and Annexure 1700.1 be painted with ready mixed synthetic enamel paint of superior quality in required shade and colour.  All sections of framed posts and steel tube will be painted with primer and two coats of epoxy paint as per drawing Clause 1701 and Annexure 1700.1
</t>
  </si>
  <si>
    <t>9.15(A)</t>
  </si>
  <si>
    <t>Providing and fixing  'Citizen Information Board' of PMGSY Project
 (A)  Providing and fixing  of typical " PMGSY Citizen Information Board" with Logo as per MoRD specifications &amp; drawings, made of 75 mm square or 75 mm dia circular steel tube of 12 SWG 3.2 m height and cross member 2 nos 1m long, fixed with angle iron 50x50x5 mm MS angle on the back</t>
  </si>
  <si>
    <t xml:space="preserve">Providing &amp; Fixing of PMGSY 'Logo' board
Providing and fixing of typical PMGSY logo board as per MoRD specifications and drawings.
</t>
  </si>
  <si>
    <t>Reinforced cement concrete M15  grade Guard Stone of size 200 mm x 200mm x 800 mm fixing in position including painting and printing etc. as per drawing, Technical Specification and as per direction of Engineer in Charge.</t>
  </si>
  <si>
    <r>
      <rPr>
        <sz val="9"/>
        <rFont val="Calibri"/>
        <family val="2"/>
        <scheme val="minor"/>
      </rPr>
      <t xml:space="preserve">Painting on Concrete Surfaces      </t>
    </r>
    <r>
      <rPr>
        <sz val="9"/>
        <rFont val="Calibri"/>
        <family val="2"/>
      </rPr>
      <t xml:space="preserve">                         
White washing two coats on parapet walls of CD and tree trunks including preparation of surface by cleaning scraping etc. as per technical specifications Clause 1915</t>
    </r>
  </si>
  <si>
    <t>GRAND TOTAL</t>
  </si>
</sst>
</file>

<file path=xl/styles.xml><?xml version="1.0" encoding="utf-8"?>
<styleSheet xmlns="http://schemas.openxmlformats.org/spreadsheetml/2006/main">
  <numFmts count="5">
    <numFmt numFmtId="43" formatCode="_(* #,##0.00_);_(* \(#,##0.00\);_(* &quot;-&quot;??_);_(@_)"/>
    <numFmt numFmtId="165" formatCode="0.0"/>
    <numFmt numFmtId="166" formatCode="0.000"/>
    <numFmt numFmtId="167" formatCode="_(* #,##0_);_(* \(#,##0\);_(* &quot;-&quot;??_);_(@_)"/>
    <numFmt numFmtId="168" formatCode="_(* #,##0.0_);_(* \(#,##0.0\);_(* &quot;-&quot;??_);_(@_)"/>
  </numFmts>
  <fonts count="42">
    <font>
      <sz val="11"/>
      <color theme="1"/>
      <name val="Calibri"/>
      <family val="2"/>
      <scheme val="minor"/>
    </font>
    <font>
      <sz val="11"/>
      <color theme="1"/>
      <name val="Calibri"/>
      <family val="2"/>
      <scheme val="minor"/>
    </font>
    <font>
      <b/>
      <sz val="14"/>
      <name val="Cambria"/>
      <family val="1"/>
      <scheme val="major"/>
    </font>
    <font>
      <sz val="10"/>
      <name val="Arial"/>
      <family val="2"/>
    </font>
    <font>
      <b/>
      <sz val="14"/>
      <color theme="1"/>
      <name val="Cambria"/>
      <family val="1"/>
      <scheme val="major"/>
    </font>
    <font>
      <b/>
      <sz val="14"/>
      <name val="Times New Roman"/>
      <family val="1"/>
    </font>
    <font>
      <sz val="11"/>
      <color theme="1"/>
      <name val="Cambria"/>
      <family val="1"/>
      <scheme val="major"/>
    </font>
    <font>
      <sz val="11"/>
      <color theme="1"/>
      <name val="Calibri"/>
      <charset val="134"/>
      <scheme val="minor"/>
    </font>
    <font>
      <sz val="12"/>
      <color theme="1"/>
      <name val="Cambria"/>
      <family val="1"/>
      <scheme val="major"/>
    </font>
    <font>
      <b/>
      <u/>
      <sz val="13"/>
      <color theme="1"/>
      <name val="Cambria"/>
      <family val="1"/>
      <scheme val="major"/>
    </font>
    <font>
      <b/>
      <sz val="12"/>
      <name val="Calibri"/>
      <family val="2"/>
      <scheme val="minor"/>
    </font>
    <font>
      <b/>
      <sz val="11"/>
      <name val="Calibri"/>
      <family val="2"/>
      <scheme val="minor"/>
    </font>
    <font>
      <b/>
      <sz val="11"/>
      <name val="Arial"/>
      <family val="2"/>
    </font>
    <font>
      <sz val="12"/>
      <name val="Calibri"/>
      <family val="2"/>
      <scheme val="minor"/>
    </font>
    <font>
      <b/>
      <sz val="9"/>
      <color theme="1"/>
      <name val="Cambria"/>
      <family val="1"/>
      <scheme val="major"/>
    </font>
    <font>
      <b/>
      <sz val="12"/>
      <color theme="1"/>
      <name val="Cambria"/>
      <family val="1"/>
      <scheme val="major"/>
    </font>
    <font>
      <b/>
      <sz val="11"/>
      <color theme="1"/>
      <name val="Cambria"/>
      <family val="1"/>
      <scheme val="major"/>
    </font>
    <font>
      <sz val="10"/>
      <name val="Calibri"/>
      <family val="2"/>
      <scheme val="minor"/>
    </font>
    <font>
      <sz val="9"/>
      <color theme="1"/>
      <name val="Cambria"/>
      <family val="1"/>
      <scheme val="major"/>
    </font>
    <font>
      <sz val="10"/>
      <color theme="1"/>
      <name val="Cambria"/>
      <family val="1"/>
      <scheme val="major"/>
    </font>
    <font>
      <b/>
      <sz val="10"/>
      <name val="Arial"/>
      <family val="2"/>
    </font>
    <font>
      <sz val="11"/>
      <name val="Calibri"/>
      <family val="2"/>
      <scheme val="minor"/>
    </font>
    <font>
      <b/>
      <sz val="11"/>
      <name val="Aerial"/>
      <charset val="134"/>
    </font>
    <font>
      <sz val="10"/>
      <name val="Calibri"/>
      <family val="2"/>
    </font>
    <font>
      <b/>
      <sz val="10"/>
      <name val="Calibri"/>
      <family val="2"/>
      <scheme val="minor"/>
    </font>
    <font>
      <b/>
      <sz val="14"/>
      <name val="Calibri"/>
      <family val="2"/>
      <scheme val="minor"/>
    </font>
    <font>
      <b/>
      <sz val="9"/>
      <name val="Calibri"/>
      <family val="2"/>
      <scheme val="minor"/>
    </font>
    <font>
      <b/>
      <sz val="12"/>
      <name val="Times New Roman"/>
      <family val="1"/>
    </font>
    <font>
      <sz val="10"/>
      <name val="Century Schoolbook"/>
      <family val="1"/>
    </font>
    <font>
      <sz val="9"/>
      <name val="Calibri"/>
      <family val="2"/>
      <scheme val="minor"/>
    </font>
    <font>
      <sz val="9"/>
      <name val="Century Schoolbook"/>
      <family val="1"/>
    </font>
    <font>
      <b/>
      <sz val="9"/>
      <name val="Century Schoolbook"/>
      <family val="1"/>
    </font>
    <font>
      <sz val="9"/>
      <name val="Times New Roman"/>
      <family val="1"/>
    </font>
    <font>
      <sz val="9"/>
      <name val="Calibri"/>
      <family val="2"/>
    </font>
    <font>
      <b/>
      <sz val="9"/>
      <name val="Calibri"/>
      <family val="2"/>
    </font>
    <font>
      <sz val="8"/>
      <name val="Times New Roman"/>
      <family val="1"/>
    </font>
    <font>
      <b/>
      <sz val="8"/>
      <name val="Times New Roman"/>
      <family val="1"/>
    </font>
    <font>
      <sz val="11"/>
      <name val="Times New Roman"/>
      <family val="1"/>
    </font>
    <font>
      <b/>
      <sz val="10"/>
      <name val="Times New Roman"/>
      <family val="1"/>
    </font>
    <font>
      <sz val="8"/>
      <name val="Century Schoolbook"/>
      <family val="1"/>
    </font>
    <font>
      <b/>
      <sz val="8"/>
      <name val="Century Schoolbook"/>
      <family val="1"/>
    </font>
    <font>
      <u/>
      <sz val="10"/>
      <color indexed="12"/>
      <name val="Arial"/>
      <family val="2"/>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auto="1"/>
      </right>
      <top/>
      <bottom style="thin">
        <color auto="1"/>
      </bottom>
      <diagonal/>
    </border>
  </borders>
  <cellStyleXfs count="10">
    <xf numFmtId="0" fontId="0" fillId="0" borderId="0"/>
    <xf numFmtId="43" fontId="1" fillId="0" borderId="0" applyFont="0" applyFill="0" applyBorder="0" applyAlignment="0" applyProtection="0"/>
    <xf numFmtId="0" fontId="3" fillId="0" borderId="0"/>
    <xf numFmtId="0" fontId="3" fillId="0" borderId="0"/>
    <xf numFmtId="0" fontId="3" fillId="0" borderId="0"/>
    <xf numFmtId="0" fontId="3" fillId="0" borderId="0"/>
    <xf numFmtId="0" fontId="7" fillId="0" borderId="0"/>
    <xf numFmtId="0" fontId="3" fillId="0" borderId="0"/>
    <xf numFmtId="0" fontId="41" fillId="0" borderId="0" applyNumberFormat="0" applyFill="0" applyBorder="0" applyAlignment="0" applyProtection="0">
      <alignment vertical="top"/>
      <protection locked="0"/>
    </xf>
    <xf numFmtId="0" fontId="3" fillId="0" borderId="0"/>
  </cellStyleXfs>
  <cellXfs count="102">
    <xf numFmtId="0" fontId="0" fillId="0" borderId="0" xfId="0"/>
    <xf numFmtId="0" fontId="5" fillId="0" borderId="1" xfId="2" applyFont="1" applyBorder="1" applyAlignment="1">
      <alignment horizontal="center" vertical="top" wrapText="1"/>
    </xf>
    <xf numFmtId="0" fontId="8" fillId="0" borderId="0" xfId="6" applyFont="1"/>
    <xf numFmtId="0" fontId="8" fillId="0" borderId="0" xfId="6" applyFont="1" applyAlignment="1">
      <alignment horizontal="center" vertical="top"/>
    </xf>
    <xf numFmtId="0" fontId="10" fillId="0" borderId="1" xfId="6" applyFont="1" applyBorder="1" applyAlignment="1">
      <alignment horizontal="center" vertical="top" wrapText="1"/>
    </xf>
    <xf numFmtId="0" fontId="10" fillId="0" borderId="1" xfId="6" applyFont="1" applyBorder="1" applyAlignment="1">
      <alignment horizontal="center" vertical="center" wrapText="1"/>
    </xf>
    <xf numFmtId="0" fontId="10" fillId="0" borderId="1" xfId="6" applyFont="1" applyBorder="1" applyAlignment="1">
      <alignment horizontal="center" wrapText="1"/>
    </xf>
    <xf numFmtId="0" fontId="8" fillId="0" borderId="0" xfId="6" applyFont="1" applyAlignment="1">
      <alignment vertical="top"/>
    </xf>
    <xf numFmtId="0" fontId="12" fillId="0" borderId="1" xfId="6" applyFont="1" applyBorder="1" applyAlignment="1">
      <alignment horizontal="center" vertical="top" wrapText="1"/>
    </xf>
    <xf numFmtId="0" fontId="13" fillId="0" borderId="1" xfId="6" applyFont="1" applyBorder="1" applyAlignment="1">
      <alignment horizontal="center" vertical="top" wrapText="1"/>
    </xf>
    <xf numFmtId="0" fontId="3" fillId="0" borderId="1" xfId="6" applyFont="1" applyBorder="1" applyAlignment="1">
      <alignment horizontal="left" vertical="top" wrapText="1"/>
    </xf>
    <xf numFmtId="166" fontId="6" fillId="0" borderId="1" xfId="6" applyNumberFormat="1" applyFont="1" applyBorder="1" applyAlignment="1">
      <alignment horizontal="center"/>
    </xf>
    <xf numFmtId="1" fontId="13" fillId="0" borderId="1" xfId="6" applyNumberFormat="1" applyFont="1" applyBorder="1" applyAlignment="1">
      <alignment horizontal="center" wrapText="1"/>
    </xf>
    <xf numFmtId="2" fontId="13" fillId="0" borderId="1" xfId="6" applyNumberFormat="1" applyFont="1" applyBorder="1" applyAlignment="1">
      <alignment horizontal="center" wrapText="1"/>
    </xf>
    <xf numFmtId="167" fontId="6" fillId="0" borderId="1" xfId="1" applyNumberFormat="1" applyFont="1" applyFill="1" applyBorder="1" applyAlignment="1">
      <alignment horizontal="center"/>
    </xf>
    <xf numFmtId="0" fontId="14" fillId="0" borderId="1" xfId="6" applyFont="1" applyBorder="1" applyAlignment="1">
      <alignment horizontal="center" vertical="top" wrapText="1"/>
    </xf>
    <xf numFmtId="0" fontId="14" fillId="0" borderId="1" xfId="6" applyFont="1" applyBorder="1" applyAlignment="1">
      <alignment horizontal="left" vertical="top" wrapText="1"/>
    </xf>
    <xf numFmtId="0" fontId="6" fillId="0" borderId="1" xfId="6" applyFont="1" applyBorder="1" applyAlignment="1">
      <alignment horizontal="left" vertical="top" wrapText="1"/>
    </xf>
    <xf numFmtId="167" fontId="16" fillId="0" borderId="6" xfId="1" applyNumberFormat="1" applyFont="1" applyFill="1" applyBorder="1" applyAlignment="1">
      <alignment horizontal="center"/>
    </xf>
    <xf numFmtId="165" fontId="13" fillId="0" borderId="1" xfId="6" applyNumberFormat="1" applyFont="1" applyBorder="1" applyAlignment="1">
      <alignment horizontal="center" vertical="top" wrapText="1"/>
    </xf>
    <xf numFmtId="0" fontId="17" fillId="0" borderId="1" xfId="6" applyFont="1" applyBorder="1" applyAlignment="1">
      <alignment horizontal="justify" vertical="top" wrapText="1"/>
    </xf>
    <xf numFmtId="165" fontId="6" fillId="0" borderId="1" xfId="6" applyNumberFormat="1" applyFont="1" applyBorder="1" applyAlignment="1">
      <alignment horizontal="center"/>
    </xf>
    <xf numFmtId="165" fontId="6" fillId="0" borderId="5" xfId="6" applyNumberFormat="1" applyFont="1" applyBorder="1" applyAlignment="1">
      <alignment horizontal="center"/>
    </xf>
    <xf numFmtId="167" fontId="6" fillId="0" borderId="5" xfId="1" applyNumberFormat="1" applyFont="1" applyFill="1" applyBorder="1" applyAlignment="1">
      <alignment horizontal="center"/>
    </xf>
    <xf numFmtId="1" fontId="13" fillId="0" borderId="5" xfId="6" applyNumberFormat="1" applyFont="1" applyBorder="1" applyAlignment="1">
      <alignment horizontal="center" wrapText="1"/>
    </xf>
    <xf numFmtId="2" fontId="13" fillId="0" borderId="5" xfId="6" applyNumberFormat="1" applyFont="1" applyBorder="1" applyAlignment="1">
      <alignment horizontal="center" wrapText="1"/>
    </xf>
    <xf numFmtId="2" fontId="6" fillId="0" borderId="6" xfId="6" applyNumberFormat="1" applyFont="1" applyBorder="1" applyAlignment="1">
      <alignment horizontal="center"/>
    </xf>
    <xf numFmtId="1" fontId="13" fillId="0" borderId="6" xfId="6" applyNumberFormat="1" applyFont="1" applyBorder="1" applyAlignment="1">
      <alignment horizontal="center" wrapText="1"/>
    </xf>
    <xf numFmtId="2" fontId="13" fillId="0" borderId="6" xfId="6" applyNumberFormat="1" applyFont="1" applyBorder="1" applyAlignment="1">
      <alignment horizontal="center" wrapText="1"/>
    </xf>
    <xf numFmtId="167" fontId="6" fillId="0" borderId="6" xfId="1" applyNumberFormat="1" applyFont="1" applyFill="1" applyBorder="1" applyAlignment="1">
      <alignment horizontal="center"/>
    </xf>
    <xf numFmtId="0" fontId="18" fillId="0" borderId="1" xfId="6" applyFont="1" applyBorder="1" applyAlignment="1">
      <alignment horizontal="center" vertical="top" wrapText="1"/>
    </xf>
    <xf numFmtId="0" fontId="19" fillId="0" borderId="1" xfId="6" applyFont="1" applyBorder="1" applyAlignment="1">
      <alignment horizontal="left" vertical="top" wrapText="1"/>
    </xf>
    <xf numFmtId="166" fontId="13" fillId="0" borderId="1" xfId="6" applyNumberFormat="1" applyFont="1" applyBorder="1" applyAlignment="1">
      <alignment horizontal="center" wrapText="1"/>
    </xf>
    <xf numFmtId="0" fontId="13" fillId="0" borderId="1" xfId="6" applyFont="1" applyBorder="1" applyAlignment="1">
      <alignment horizontal="justify" vertical="top" wrapText="1"/>
    </xf>
    <xf numFmtId="0" fontId="8" fillId="0" borderId="0" xfId="6" applyFont="1" applyAlignment="1">
      <alignment vertical="center"/>
    </xf>
    <xf numFmtId="0" fontId="13" fillId="0" borderId="2" xfId="6" applyFont="1" applyBorder="1" applyAlignment="1">
      <alignment horizontal="center" vertical="top" wrapText="1"/>
    </xf>
    <xf numFmtId="0" fontId="21" fillId="0" borderId="7" xfId="6" applyFont="1" applyBorder="1" applyAlignment="1">
      <alignment horizontal="left" vertical="top" wrapText="1"/>
    </xf>
    <xf numFmtId="167" fontId="15" fillId="0" borderId="2" xfId="6" applyNumberFormat="1" applyFont="1" applyBorder="1" applyAlignment="1">
      <alignment horizontal="center"/>
    </xf>
    <xf numFmtId="0" fontId="22" fillId="0" borderId="7" xfId="6" applyFont="1" applyBorder="1" applyAlignment="1">
      <alignment horizontal="center" vertical="top" wrapText="1"/>
    </xf>
    <xf numFmtId="0" fontId="13" fillId="0" borderId="6" xfId="6" applyFont="1" applyBorder="1" applyAlignment="1">
      <alignment horizontal="center" vertical="top" wrapText="1"/>
    </xf>
    <xf numFmtId="2" fontId="13" fillId="0" borderId="1" xfId="6" applyNumberFormat="1" applyFont="1" applyBorder="1" applyAlignment="1">
      <alignment horizontal="center" vertical="top" wrapText="1"/>
    </xf>
    <xf numFmtId="165" fontId="13" fillId="0" borderId="1" xfId="6" applyNumberFormat="1" applyFont="1" applyBorder="1" applyAlignment="1">
      <alignment horizontal="center" wrapText="1"/>
    </xf>
    <xf numFmtId="1" fontId="13" fillId="0" borderId="2" xfId="6" applyNumberFormat="1" applyFont="1" applyBorder="1" applyAlignment="1">
      <alignment horizontal="center" wrapText="1"/>
    </xf>
    <xf numFmtId="2" fontId="13" fillId="0" borderId="4" xfId="6" applyNumberFormat="1" applyFont="1" applyBorder="1" applyAlignment="1">
      <alignment horizontal="center" wrapText="1"/>
    </xf>
    <xf numFmtId="167" fontId="6" fillId="0" borderId="0" xfId="1" applyNumberFormat="1" applyFont="1" applyFill="1" applyBorder="1" applyAlignment="1">
      <alignment horizontal="center"/>
    </xf>
    <xf numFmtId="168" fontId="15" fillId="0" borderId="1" xfId="6" applyNumberFormat="1" applyFont="1" applyBorder="1" applyAlignment="1">
      <alignment horizontal="center"/>
    </xf>
    <xf numFmtId="0" fontId="7" fillId="0" borderId="0" xfId="6"/>
    <xf numFmtId="167" fontId="15" fillId="0" borderId="0" xfId="6" applyNumberFormat="1" applyFont="1" applyAlignment="1">
      <alignment horizontal="center"/>
    </xf>
    <xf numFmtId="0" fontId="7" fillId="0" borderId="1" xfId="6" applyBorder="1" applyAlignment="1">
      <alignment horizontal="center" vertical="top"/>
    </xf>
    <xf numFmtId="0" fontId="24" fillId="0" borderId="1" xfId="6" applyFont="1" applyBorder="1" applyAlignment="1">
      <alignment horizontal="right" vertical="center" wrapText="1"/>
    </xf>
    <xf numFmtId="1" fontId="25" fillId="0" borderId="1" xfId="6" applyNumberFormat="1" applyFont="1" applyBorder="1" applyAlignment="1">
      <alignment horizontal="center" wrapText="1"/>
    </xf>
    <xf numFmtId="0" fontId="28" fillId="0" borderId="1" xfId="7" applyFont="1" applyBorder="1" applyAlignment="1">
      <alignment vertical="top" wrapText="1"/>
    </xf>
    <xf numFmtId="0" fontId="29" fillId="0" borderId="1" xfId="6" applyFont="1" applyBorder="1" applyAlignment="1">
      <alignment horizontal="justify" vertical="top" wrapText="1"/>
    </xf>
    <xf numFmtId="2" fontId="13" fillId="0" borderId="1" xfId="6" applyNumberFormat="1" applyFont="1" applyBorder="1" applyAlignment="1">
      <alignment horizontal="center" vertical="center" wrapText="1"/>
    </xf>
    <xf numFmtId="0" fontId="13" fillId="0" borderId="1" xfId="6" applyFont="1" applyBorder="1" applyAlignment="1">
      <alignment horizontal="center" vertical="center" wrapText="1"/>
    </xf>
    <xf numFmtId="1" fontId="13" fillId="0" borderId="1" xfId="6" applyNumberFormat="1" applyFont="1" applyBorder="1" applyAlignment="1">
      <alignment horizontal="center" vertical="center" wrapText="1"/>
    </xf>
    <xf numFmtId="0" fontId="30" fillId="0" borderId="1" xfId="7" applyFont="1" applyBorder="1" applyAlignment="1">
      <alignment vertical="top" wrapText="1"/>
    </xf>
    <xf numFmtId="0" fontId="26" fillId="0" borderId="1" xfId="6" applyFont="1" applyBorder="1" applyAlignment="1">
      <alignment horizontal="justify" vertical="top" wrapText="1"/>
    </xf>
    <xf numFmtId="0" fontId="35" fillId="0" borderId="1" xfId="7" applyFont="1" applyBorder="1" applyAlignment="1">
      <alignment vertical="top" wrapText="1"/>
    </xf>
    <xf numFmtId="0" fontId="37" fillId="0" borderId="1" xfId="6" applyFont="1" applyBorder="1" applyAlignment="1">
      <alignment horizontal="center" vertical="center" wrapText="1"/>
    </xf>
    <xf numFmtId="2" fontId="37" fillId="0" borderId="1" xfId="6" applyNumberFormat="1" applyFont="1" applyBorder="1" applyAlignment="1">
      <alignment horizontal="center" vertical="center" wrapText="1"/>
    </xf>
    <xf numFmtId="0" fontId="38" fillId="0" borderId="1" xfId="6" applyFont="1" applyBorder="1" applyAlignment="1">
      <alignment horizontal="center" vertical="top"/>
    </xf>
    <xf numFmtId="0" fontId="39" fillId="0" borderId="1" xfId="7" applyFont="1" applyBorder="1" applyAlignment="1">
      <alignment vertical="top" wrapText="1"/>
    </xf>
    <xf numFmtId="1" fontId="37" fillId="0" borderId="1" xfId="6" applyNumberFormat="1" applyFont="1" applyBorder="1" applyAlignment="1">
      <alignment horizontal="center" vertical="center" wrapText="1"/>
    </xf>
    <xf numFmtId="0" fontId="38" fillId="0" borderId="1" xfId="6" applyFont="1" applyBorder="1" applyAlignment="1" applyProtection="1">
      <alignment horizontal="center" vertical="top"/>
      <protection locked="0"/>
    </xf>
    <xf numFmtId="0" fontId="13" fillId="0" borderId="1" xfId="6" applyFont="1" applyBorder="1" applyAlignment="1">
      <alignment vertical="center" wrapText="1"/>
    </xf>
    <xf numFmtId="1" fontId="13" fillId="0" borderId="1" xfId="6" applyNumberFormat="1" applyFont="1" applyBorder="1" applyAlignment="1">
      <alignment vertical="center" wrapText="1"/>
    </xf>
    <xf numFmtId="2" fontId="38" fillId="0" borderId="1" xfId="6" applyNumberFormat="1" applyFont="1" applyBorder="1" applyAlignment="1">
      <alignment horizontal="center" vertical="top"/>
    </xf>
    <xf numFmtId="0" fontId="7" fillId="0" borderId="1" xfId="6" applyBorder="1" applyAlignment="1">
      <alignment horizontal="center" vertical="center"/>
    </xf>
    <xf numFmtId="0" fontId="26" fillId="0" borderId="1" xfId="6" applyFont="1" applyBorder="1" applyAlignment="1">
      <alignment horizontal="right" vertical="top" wrapText="1"/>
    </xf>
    <xf numFmtId="1" fontId="10" fillId="0" borderId="1" xfId="6" applyNumberFormat="1" applyFont="1" applyBorder="1" applyAlignment="1">
      <alignment horizontal="center" vertical="center" wrapText="1"/>
    </xf>
    <xf numFmtId="0" fontId="8" fillId="0" borderId="0" xfId="6" applyFont="1" applyAlignment="1">
      <alignment horizontal="center"/>
    </xf>
    <xf numFmtId="2" fontId="13" fillId="2" borderId="1" xfId="6" applyNumberFormat="1" applyFont="1" applyFill="1" applyBorder="1" applyAlignment="1">
      <alignment horizontal="center" vertical="center" wrapText="1"/>
    </xf>
    <xf numFmtId="1" fontId="2" fillId="0" borderId="1" xfId="2" applyNumberFormat="1" applyFont="1" applyBorder="1" applyAlignment="1">
      <alignment horizontal="center" vertical="top" wrapText="1"/>
    </xf>
    <xf numFmtId="1" fontId="2" fillId="2" borderId="1" xfId="2" applyNumberFormat="1" applyFont="1" applyFill="1" applyBorder="1" applyAlignment="1">
      <alignment horizontal="center" vertical="top" wrapText="1"/>
    </xf>
    <xf numFmtId="0" fontId="5" fillId="0" borderId="1" xfId="6" applyFont="1" applyBorder="1" applyAlignment="1">
      <alignment horizontal="center" vertical="top" wrapText="1"/>
    </xf>
    <xf numFmtId="0" fontId="24" fillId="0" borderId="2" xfId="6" applyFont="1" applyBorder="1" applyAlignment="1">
      <alignment horizontal="center" wrapText="1"/>
    </xf>
    <xf numFmtId="0" fontId="24" fillId="0" borderId="3" xfId="6" applyFont="1" applyBorder="1" applyAlignment="1">
      <alignment horizontal="center" wrapText="1"/>
    </xf>
    <xf numFmtId="0" fontId="24" fillId="0" borderId="4" xfId="6" applyFont="1" applyBorder="1" applyAlignment="1">
      <alignment horizontal="center" wrapText="1"/>
    </xf>
    <xf numFmtId="0" fontId="5" fillId="0" borderId="1" xfId="6" applyFont="1" applyBorder="1" applyAlignment="1">
      <alignment horizontal="center" vertical="top"/>
    </xf>
    <xf numFmtId="0" fontId="10" fillId="0" borderId="1" xfId="6" applyFont="1" applyBorder="1" applyAlignment="1">
      <alignment horizontal="center" vertical="top" wrapText="1"/>
    </xf>
    <xf numFmtId="0" fontId="26" fillId="0" borderId="1" xfId="6" applyFont="1" applyBorder="1" applyAlignment="1">
      <alignment horizontal="center" vertical="top" wrapText="1"/>
    </xf>
    <xf numFmtId="0" fontId="10" fillId="0" borderId="1" xfId="6" applyFont="1" applyBorder="1" applyAlignment="1">
      <alignment horizontal="center" wrapText="1"/>
    </xf>
    <xf numFmtId="0" fontId="27" fillId="0" borderId="1" xfId="6" applyFont="1" applyBorder="1" applyAlignment="1">
      <alignment horizontal="center" vertical="center" wrapText="1"/>
    </xf>
    <xf numFmtId="0" fontId="15" fillId="0" borderId="2" xfId="6" applyFont="1" applyBorder="1" applyAlignment="1">
      <alignment horizontal="center"/>
    </xf>
    <xf numFmtId="0" fontId="15" fillId="0" borderId="4" xfId="6" applyFont="1" applyBorder="1" applyAlignment="1">
      <alignment horizontal="center"/>
    </xf>
    <xf numFmtId="0" fontId="13" fillId="0" borderId="1" xfId="6" applyFont="1" applyBorder="1" applyAlignment="1">
      <alignment horizontal="center" vertical="top" wrapText="1"/>
    </xf>
    <xf numFmtId="167" fontId="6" fillId="0" borderId="5" xfId="1" applyNumberFormat="1" applyFont="1" applyFill="1" applyBorder="1" applyAlignment="1">
      <alignment horizontal="center"/>
    </xf>
    <xf numFmtId="167" fontId="6" fillId="0" borderId="6" xfId="1" applyNumberFormat="1" applyFont="1" applyFill="1" applyBorder="1" applyAlignment="1">
      <alignment horizontal="center"/>
    </xf>
    <xf numFmtId="0" fontId="4" fillId="0" borderId="1" xfId="6" applyFont="1" applyBorder="1" applyAlignment="1">
      <alignment horizontal="center" vertical="top" wrapText="1"/>
    </xf>
    <xf numFmtId="0" fontId="4" fillId="0" borderId="2" xfId="6" applyFont="1" applyBorder="1" applyAlignment="1">
      <alignment horizontal="center" vertical="center" wrapText="1"/>
    </xf>
    <xf numFmtId="0" fontId="4" fillId="0" borderId="3" xfId="6" applyFont="1" applyBorder="1" applyAlignment="1">
      <alignment horizontal="center" vertical="center" wrapText="1"/>
    </xf>
    <xf numFmtId="0" fontId="4" fillId="0" borderId="4" xfId="6" applyFont="1" applyBorder="1" applyAlignment="1">
      <alignment horizontal="center" vertical="center" wrapText="1"/>
    </xf>
    <xf numFmtId="0" fontId="9" fillId="0" borderId="1" xfId="6" applyFont="1" applyBorder="1" applyAlignment="1">
      <alignment horizontal="center"/>
    </xf>
    <xf numFmtId="0" fontId="10" fillId="0" borderId="1" xfId="6" applyFont="1" applyBorder="1" applyAlignment="1">
      <alignment horizontal="center" vertical="center" wrapText="1"/>
    </xf>
    <xf numFmtId="0" fontId="11" fillId="0" borderId="1" xfId="6" applyFont="1" applyBorder="1" applyAlignment="1">
      <alignment horizontal="center" wrapText="1"/>
    </xf>
    <xf numFmtId="2" fontId="6" fillId="0" borderId="5" xfId="6" applyNumberFormat="1" applyFont="1" applyBorder="1" applyAlignment="1">
      <alignment horizontal="center"/>
    </xf>
    <xf numFmtId="2" fontId="6" fillId="0" borderId="6" xfId="6" applyNumberFormat="1" applyFont="1" applyBorder="1" applyAlignment="1">
      <alignment horizontal="center"/>
    </xf>
    <xf numFmtId="1" fontId="13" fillId="0" borderId="5" xfId="6" applyNumberFormat="1" applyFont="1" applyBorder="1" applyAlignment="1">
      <alignment horizontal="center" wrapText="1"/>
    </xf>
    <xf numFmtId="1" fontId="13" fillId="0" borderId="6" xfId="6" applyNumberFormat="1" applyFont="1" applyBorder="1" applyAlignment="1">
      <alignment horizontal="center" wrapText="1"/>
    </xf>
    <xf numFmtId="2" fontId="13" fillId="0" borderId="5" xfId="6" applyNumberFormat="1" applyFont="1" applyBorder="1" applyAlignment="1">
      <alignment horizontal="center" wrapText="1"/>
    </xf>
    <xf numFmtId="2" fontId="13" fillId="0" borderId="6" xfId="6" applyNumberFormat="1" applyFont="1" applyBorder="1" applyAlignment="1">
      <alignment horizontal="center" wrapText="1"/>
    </xf>
  </cellXfs>
  <cellStyles count="10">
    <cellStyle name="Comma" xfId="1" builtinId="3"/>
    <cellStyle name="Hyperlink 2" xfId="8"/>
    <cellStyle name="Normal" xfId="0" builtinId="0"/>
    <cellStyle name="Normal 14 2" xfId="9"/>
    <cellStyle name="Normal 2" xfId="6"/>
    <cellStyle name="Normal 2 2" xfId="2"/>
    <cellStyle name="Normal 2 2 3" xfId="4"/>
    <cellStyle name="Normal 3" xfId="3"/>
    <cellStyle name="Normal 3 2" xfId="5"/>
    <cellStyle name="Normal 4"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calcChain" Target="calcChain.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s>
</file>

<file path=xl/drawings/drawing1.xml><?xml version="1.0" encoding="utf-8"?>
<xdr:wsDr xmlns:xdr="http://schemas.openxmlformats.org/drawingml/2006/spreadsheetDrawing" xmlns:a="http://schemas.openxmlformats.org/drawingml/2006/main">
  <xdr:oneCellAnchor>
    <xdr:from>
      <xdr:col>2</xdr:col>
      <xdr:colOff>2148416</xdr:colOff>
      <xdr:row>61</xdr:row>
      <xdr:rowOff>190498</xdr:rowOff>
    </xdr:from>
    <xdr:ext cx="1320271" cy="45719"/>
    <xdr:sp macro="" textlink="">
      <xdr:nvSpPr>
        <xdr:cNvPr id="2" name="TextBox 1">
          <a:extLst>
            <a:ext uri="{FF2B5EF4-FFF2-40B4-BE49-F238E27FC236}">
              <a16:creationId xmlns:a16="http://schemas.microsoft.com/office/drawing/2014/main" xmlns="" id="{38FA4B8F-7AB1-407F-A83F-6816BD409295}"/>
            </a:ext>
          </a:extLst>
        </xdr:cNvPr>
        <xdr:cNvSpPr txBox="1"/>
      </xdr:nvSpPr>
      <xdr:spPr>
        <a:xfrm>
          <a:off x="3177116" y="3192779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62</xdr:row>
      <xdr:rowOff>190498</xdr:rowOff>
    </xdr:from>
    <xdr:ext cx="1320271" cy="45719"/>
    <xdr:sp macro="" textlink="">
      <xdr:nvSpPr>
        <xdr:cNvPr id="3" name="TextBox 2">
          <a:extLst>
            <a:ext uri="{FF2B5EF4-FFF2-40B4-BE49-F238E27FC236}">
              <a16:creationId xmlns:a16="http://schemas.microsoft.com/office/drawing/2014/main" xmlns="" id="{B884E66C-898C-4B6B-A907-94747FC764C1}"/>
            </a:ext>
          </a:extLst>
        </xdr:cNvPr>
        <xdr:cNvSpPr txBox="1"/>
      </xdr:nvSpPr>
      <xdr:spPr>
        <a:xfrm>
          <a:off x="3177116" y="3212591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63</xdr:row>
      <xdr:rowOff>190498</xdr:rowOff>
    </xdr:from>
    <xdr:ext cx="1320271" cy="45719"/>
    <xdr:sp macro="" textlink="">
      <xdr:nvSpPr>
        <xdr:cNvPr id="4" name="TextBox 3">
          <a:extLst>
            <a:ext uri="{FF2B5EF4-FFF2-40B4-BE49-F238E27FC236}">
              <a16:creationId xmlns:a16="http://schemas.microsoft.com/office/drawing/2014/main" xmlns="" id="{082E1972-078E-43C5-BCB1-4742A08B52E2}"/>
            </a:ext>
          </a:extLst>
        </xdr:cNvPr>
        <xdr:cNvSpPr txBox="1"/>
      </xdr:nvSpPr>
      <xdr:spPr>
        <a:xfrm>
          <a:off x="3177116" y="3288791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64</xdr:row>
      <xdr:rowOff>190498</xdr:rowOff>
    </xdr:from>
    <xdr:ext cx="1320271" cy="45719"/>
    <xdr:sp macro="" textlink="">
      <xdr:nvSpPr>
        <xdr:cNvPr id="5" name="TextBox 4">
          <a:extLst>
            <a:ext uri="{FF2B5EF4-FFF2-40B4-BE49-F238E27FC236}">
              <a16:creationId xmlns:a16="http://schemas.microsoft.com/office/drawing/2014/main" xmlns="" id="{D2088D07-5783-4D62-9C5F-2DA603184E00}"/>
            </a:ext>
          </a:extLst>
        </xdr:cNvPr>
        <xdr:cNvSpPr txBox="1"/>
      </xdr:nvSpPr>
      <xdr:spPr>
        <a:xfrm>
          <a:off x="3177116" y="3380231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64</xdr:row>
      <xdr:rowOff>190498</xdr:rowOff>
    </xdr:from>
    <xdr:ext cx="1320271" cy="45719"/>
    <xdr:sp macro="" textlink="">
      <xdr:nvSpPr>
        <xdr:cNvPr id="6" name="TextBox 5">
          <a:extLst>
            <a:ext uri="{FF2B5EF4-FFF2-40B4-BE49-F238E27FC236}">
              <a16:creationId xmlns:a16="http://schemas.microsoft.com/office/drawing/2014/main" xmlns="" id="{95FA017E-3C94-4C73-8B84-DABF18F82382}"/>
            </a:ext>
          </a:extLst>
        </xdr:cNvPr>
        <xdr:cNvSpPr txBox="1"/>
      </xdr:nvSpPr>
      <xdr:spPr>
        <a:xfrm>
          <a:off x="3177116" y="3380231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65</xdr:row>
      <xdr:rowOff>190498</xdr:rowOff>
    </xdr:from>
    <xdr:ext cx="1320271" cy="45719"/>
    <xdr:sp macro="" textlink="">
      <xdr:nvSpPr>
        <xdr:cNvPr id="7" name="TextBox 6">
          <a:extLst>
            <a:ext uri="{FF2B5EF4-FFF2-40B4-BE49-F238E27FC236}">
              <a16:creationId xmlns:a16="http://schemas.microsoft.com/office/drawing/2014/main" xmlns="" id="{EE9D15E5-A2D5-461C-B088-9DEB93B426FD}"/>
            </a:ext>
          </a:extLst>
        </xdr:cNvPr>
        <xdr:cNvSpPr txBox="1"/>
      </xdr:nvSpPr>
      <xdr:spPr>
        <a:xfrm>
          <a:off x="3177116" y="3486911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65</xdr:row>
      <xdr:rowOff>190498</xdr:rowOff>
    </xdr:from>
    <xdr:ext cx="1320271" cy="45719"/>
    <xdr:sp macro="" textlink="">
      <xdr:nvSpPr>
        <xdr:cNvPr id="8" name="TextBox 7">
          <a:extLst>
            <a:ext uri="{FF2B5EF4-FFF2-40B4-BE49-F238E27FC236}">
              <a16:creationId xmlns:a16="http://schemas.microsoft.com/office/drawing/2014/main" xmlns="" id="{7E1F738B-DFB1-433B-A011-5CAA7915DDA8}"/>
            </a:ext>
          </a:extLst>
        </xdr:cNvPr>
        <xdr:cNvSpPr txBox="1"/>
      </xdr:nvSpPr>
      <xdr:spPr>
        <a:xfrm>
          <a:off x="3177116" y="3486911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66</xdr:row>
      <xdr:rowOff>190498</xdr:rowOff>
    </xdr:from>
    <xdr:ext cx="1320271" cy="45719"/>
    <xdr:sp macro="" textlink="">
      <xdr:nvSpPr>
        <xdr:cNvPr id="9" name="TextBox 8">
          <a:extLst>
            <a:ext uri="{FF2B5EF4-FFF2-40B4-BE49-F238E27FC236}">
              <a16:creationId xmlns:a16="http://schemas.microsoft.com/office/drawing/2014/main" xmlns="" id="{1755537C-D7D1-41D1-94E2-5EC807BCB003}"/>
            </a:ext>
          </a:extLst>
        </xdr:cNvPr>
        <xdr:cNvSpPr txBox="1"/>
      </xdr:nvSpPr>
      <xdr:spPr>
        <a:xfrm>
          <a:off x="3177116" y="3590543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66</xdr:row>
      <xdr:rowOff>190498</xdr:rowOff>
    </xdr:from>
    <xdr:ext cx="1320271" cy="45719"/>
    <xdr:sp macro="" textlink="">
      <xdr:nvSpPr>
        <xdr:cNvPr id="10" name="TextBox 9">
          <a:extLst>
            <a:ext uri="{FF2B5EF4-FFF2-40B4-BE49-F238E27FC236}">
              <a16:creationId xmlns:a16="http://schemas.microsoft.com/office/drawing/2014/main" xmlns="" id="{FBEA769E-72AB-4BF0-B521-5DAE41ED4FCE}"/>
            </a:ext>
          </a:extLst>
        </xdr:cNvPr>
        <xdr:cNvSpPr txBox="1"/>
      </xdr:nvSpPr>
      <xdr:spPr>
        <a:xfrm>
          <a:off x="3177116" y="3590543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67</xdr:row>
      <xdr:rowOff>190498</xdr:rowOff>
    </xdr:from>
    <xdr:ext cx="1320271" cy="45719"/>
    <xdr:sp macro="" textlink="">
      <xdr:nvSpPr>
        <xdr:cNvPr id="11" name="TextBox 10">
          <a:extLst>
            <a:ext uri="{FF2B5EF4-FFF2-40B4-BE49-F238E27FC236}">
              <a16:creationId xmlns:a16="http://schemas.microsoft.com/office/drawing/2014/main" xmlns="" id="{278C793C-6534-4E3A-A74E-D26FDDCC09AF}"/>
            </a:ext>
          </a:extLst>
        </xdr:cNvPr>
        <xdr:cNvSpPr txBox="1"/>
      </xdr:nvSpPr>
      <xdr:spPr>
        <a:xfrm>
          <a:off x="3177116" y="3698747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67</xdr:row>
      <xdr:rowOff>190498</xdr:rowOff>
    </xdr:from>
    <xdr:ext cx="1320271" cy="45719"/>
    <xdr:sp macro="" textlink="">
      <xdr:nvSpPr>
        <xdr:cNvPr id="12" name="TextBox 11">
          <a:extLst>
            <a:ext uri="{FF2B5EF4-FFF2-40B4-BE49-F238E27FC236}">
              <a16:creationId xmlns:a16="http://schemas.microsoft.com/office/drawing/2014/main" xmlns="" id="{4591B68E-62B5-467D-A367-FAA6A95AA58C}"/>
            </a:ext>
          </a:extLst>
        </xdr:cNvPr>
        <xdr:cNvSpPr txBox="1"/>
      </xdr:nvSpPr>
      <xdr:spPr>
        <a:xfrm>
          <a:off x="3177116" y="3698747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68</xdr:row>
      <xdr:rowOff>190498</xdr:rowOff>
    </xdr:from>
    <xdr:ext cx="1320271" cy="45719"/>
    <xdr:sp macro="" textlink="">
      <xdr:nvSpPr>
        <xdr:cNvPr id="13" name="TextBox 12">
          <a:extLst>
            <a:ext uri="{FF2B5EF4-FFF2-40B4-BE49-F238E27FC236}">
              <a16:creationId xmlns:a16="http://schemas.microsoft.com/office/drawing/2014/main" xmlns="" id="{8B2E0D21-7BA8-4879-8CFA-3983571825AE}"/>
            </a:ext>
          </a:extLst>
        </xdr:cNvPr>
        <xdr:cNvSpPr txBox="1"/>
      </xdr:nvSpPr>
      <xdr:spPr>
        <a:xfrm>
          <a:off x="3177116" y="3997451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68</xdr:row>
      <xdr:rowOff>190498</xdr:rowOff>
    </xdr:from>
    <xdr:ext cx="1320271" cy="45719"/>
    <xdr:sp macro="" textlink="">
      <xdr:nvSpPr>
        <xdr:cNvPr id="14" name="TextBox 13">
          <a:extLst>
            <a:ext uri="{FF2B5EF4-FFF2-40B4-BE49-F238E27FC236}">
              <a16:creationId xmlns:a16="http://schemas.microsoft.com/office/drawing/2014/main" xmlns="" id="{A371817C-8647-4AE5-9FCC-58EB6167D321}"/>
            </a:ext>
          </a:extLst>
        </xdr:cNvPr>
        <xdr:cNvSpPr txBox="1"/>
      </xdr:nvSpPr>
      <xdr:spPr>
        <a:xfrm>
          <a:off x="3177116" y="3997451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69</xdr:row>
      <xdr:rowOff>190498</xdr:rowOff>
    </xdr:from>
    <xdr:ext cx="1320271" cy="45719"/>
    <xdr:sp macro="" textlink="">
      <xdr:nvSpPr>
        <xdr:cNvPr id="15" name="TextBox 14">
          <a:extLst>
            <a:ext uri="{FF2B5EF4-FFF2-40B4-BE49-F238E27FC236}">
              <a16:creationId xmlns:a16="http://schemas.microsoft.com/office/drawing/2014/main" xmlns="" id="{14937FF6-87B8-4E43-B839-63A291170386}"/>
            </a:ext>
          </a:extLst>
        </xdr:cNvPr>
        <xdr:cNvSpPr txBox="1"/>
      </xdr:nvSpPr>
      <xdr:spPr>
        <a:xfrm>
          <a:off x="3177116" y="4088129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69</xdr:row>
      <xdr:rowOff>190498</xdr:rowOff>
    </xdr:from>
    <xdr:ext cx="1320271" cy="45719"/>
    <xdr:sp macro="" textlink="">
      <xdr:nvSpPr>
        <xdr:cNvPr id="16" name="TextBox 15">
          <a:extLst>
            <a:ext uri="{FF2B5EF4-FFF2-40B4-BE49-F238E27FC236}">
              <a16:creationId xmlns:a16="http://schemas.microsoft.com/office/drawing/2014/main" xmlns="" id="{FD4C2B9B-E744-48F1-A892-75620FAA1C45}"/>
            </a:ext>
          </a:extLst>
        </xdr:cNvPr>
        <xdr:cNvSpPr txBox="1"/>
      </xdr:nvSpPr>
      <xdr:spPr>
        <a:xfrm>
          <a:off x="3177116" y="4088129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70</xdr:row>
      <xdr:rowOff>190498</xdr:rowOff>
    </xdr:from>
    <xdr:ext cx="1320271" cy="45719"/>
    <xdr:sp macro="" textlink="">
      <xdr:nvSpPr>
        <xdr:cNvPr id="17" name="TextBox 16">
          <a:extLst>
            <a:ext uri="{FF2B5EF4-FFF2-40B4-BE49-F238E27FC236}">
              <a16:creationId xmlns:a16="http://schemas.microsoft.com/office/drawing/2014/main" xmlns="" id="{91802691-60DD-4294-875C-E0BDBF103664}"/>
            </a:ext>
          </a:extLst>
        </xdr:cNvPr>
        <xdr:cNvSpPr txBox="1"/>
      </xdr:nvSpPr>
      <xdr:spPr>
        <a:xfrm>
          <a:off x="3177116" y="4126991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71</xdr:row>
      <xdr:rowOff>190498</xdr:rowOff>
    </xdr:from>
    <xdr:ext cx="1320271" cy="45719"/>
    <xdr:sp macro="" textlink="">
      <xdr:nvSpPr>
        <xdr:cNvPr id="18" name="TextBox 17">
          <a:extLst>
            <a:ext uri="{FF2B5EF4-FFF2-40B4-BE49-F238E27FC236}">
              <a16:creationId xmlns:a16="http://schemas.microsoft.com/office/drawing/2014/main" xmlns="" id="{4A425E88-B13E-4665-8DBF-7906092EAC85}"/>
            </a:ext>
          </a:extLst>
        </xdr:cNvPr>
        <xdr:cNvSpPr txBox="1"/>
      </xdr:nvSpPr>
      <xdr:spPr>
        <a:xfrm>
          <a:off x="3177116" y="4178807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72</xdr:row>
      <xdr:rowOff>190498</xdr:rowOff>
    </xdr:from>
    <xdr:ext cx="1320271" cy="45719"/>
    <xdr:sp macro="" textlink="">
      <xdr:nvSpPr>
        <xdr:cNvPr id="19" name="TextBox 18">
          <a:extLst>
            <a:ext uri="{FF2B5EF4-FFF2-40B4-BE49-F238E27FC236}">
              <a16:creationId xmlns:a16="http://schemas.microsoft.com/office/drawing/2014/main" xmlns="" id="{DEBF257E-7E81-41C6-A649-B9B1DBDDE2AD}"/>
            </a:ext>
          </a:extLst>
        </xdr:cNvPr>
        <xdr:cNvSpPr txBox="1"/>
      </xdr:nvSpPr>
      <xdr:spPr>
        <a:xfrm>
          <a:off x="3177116" y="4217669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73</xdr:row>
      <xdr:rowOff>190498</xdr:rowOff>
    </xdr:from>
    <xdr:ext cx="1320271" cy="45719"/>
    <xdr:sp macro="" textlink="">
      <xdr:nvSpPr>
        <xdr:cNvPr id="20" name="TextBox 19">
          <a:extLst>
            <a:ext uri="{FF2B5EF4-FFF2-40B4-BE49-F238E27FC236}">
              <a16:creationId xmlns:a16="http://schemas.microsoft.com/office/drawing/2014/main" xmlns="" id="{7C0C3FF4-5B94-4D9F-9C5F-AB2E7710BBCD}"/>
            </a:ext>
          </a:extLst>
        </xdr:cNvPr>
        <xdr:cNvSpPr txBox="1"/>
      </xdr:nvSpPr>
      <xdr:spPr>
        <a:xfrm>
          <a:off x="3177116" y="4243577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74</xdr:row>
      <xdr:rowOff>190498</xdr:rowOff>
    </xdr:from>
    <xdr:ext cx="1320271" cy="45719"/>
    <xdr:sp macro="" textlink="">
      <xdr:nvSpPr>
        <xdr:cNvPr id="21" name="TextBox 20">
          <a:extLst>
            <a:ext uri="{FF2B5EF4-FFF2-40B4-BE49-F238E27FC236}">
              <a16:creationId xmlns:a16="http://schemas.microsoft.com/office/drawing/2014/main" xmlns="" id="{CDB5386A-C99B-4484-AD37-52F44B2A4CF3}"/>
            </a:ext>
          </a:extLst>
        </xdr:cNvPr>
        <xdr:cNvSpPr txBox="1"/>
      </xdr:nvSpPr>
      <xdr:spPr>
        <a:xfrm>
          <a:off x="3177116" y="4334255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75</xdr:row>
      <xdr:rowOff>190498</xdr:rowOff>
    </xdr:from>
    <xdr:ext cx="1320271" cy="45719"/>
    <xdr:sp macro="" textlink="">
      <xdr:nvSpPr>
        <xdr:cNvPr id="22" name="TextBox 21">
          <a:extLst>
            <a:ext uri="{FF2B5EF4-FFF2-40B4-BE49-F238E27FC236}">
              <a16:creationId xmlns:a16="http://schemas.microsoft.com/office/drawing/2014/main" xmlns="" id="{4E7F9154-F31D-4234-9226-C39E93D88396}"/>
            </a:ext>
          </a:extLst>
        </xdr:cNvPr>
        <xdr:cNvSpPr txBox="1"/>
      </xdr:nvSpPr>
      <xdr:spPr>
        <a:xfrm>
          <a:off x="3177116" y="4373117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76</xdr:row>
      <xdr:rowOff>190498</xdr:rowOff>
    </xdr:from>
    <xdr:ext cx="1320271" cy="45719"/>
    <xdr:sp macro="" textlink="">
      <xdr:nvSpPr>
        <xdr:cNvPr id="23" name="TextBox 22">
          <a:extLst>
            <a:ext uri="{FF2B5EF4-FFF2-40B4-BE49-F238E27FC236}">
              <a16:creationId xmlns:a16="http://schemas.microsoft.com/office/drawing/2014/main" xmlns="" id="{758D07A2-E56A-455C-A25C-33EA229D980A}"/>
            </a:ext>
          </a:extLst>
        </xdr:cNvPr>
        <xdr:cNvSpPr txBox="1"/>
      </xdr:nvSpPr>
      <xdr:spPr>
        <a:xfrm>
          <a:off x="3177116" y="4424933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oneCellAnchor>
    <xdr:from>
      <xdr:col>2</xdr:col>
      <xdr:colOff>2148416</xdr:colOff>
      <xdr:row>81</xdr:row>
      <xdr:rowOff>190498</xdr:rowOff>
    </xdr:from>
    <xdr:ext cx="1320271" cy="45719"/>
    <xdr:sp macro="" textlink="">
      <xdr:nvSpPr>
        <xdr:cNvPr id="24" name="TextBox 23">
          <a:extLst>
            <a:ext uri="{FF2B5EF4-FFF2-40B4-BE49-F238E27FC236}">
              <a16:creationId xmlns:a16="http://schemas.microsoft.com/office/drawing/2014/main" xmlns="" id="{F512B7BB-0B0E-4356-A6EC-BF1E28D15E0D}"/>
            </a:ext>
          </a:extLst>
        </xdr:cNvPr>
        <xdr:cNvSpPr txBox="1"/>
      </xdr:nvSpPr>
      <xdr:spPr>
        <a:xfrm>
          <a:off x="3177116" y="51556918"/>
          <a:ext cx="132027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endParaRPr lang="en-US" sz="1200">
            <a:latin typeface="+mj-lt"/>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794\Hemant\Year%202010\NH-200\NH-200%20May_2010%20yk_nn\00%20AOQ,%20AO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haira\d\RAJGARH\Narsinggarh%20sub%20divistion\BODA%20(NEW)\SOIL%20TEST%20REPOR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Users\Tembhurnev\AppData\Roaming\Microsoft\Excel\Hemant\Year%202010\NH-200\NH-200%20May_2010%20yk_nn\00%20AOQ,%20AOC.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ms\KAGAL\girder\stress-chec.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ld\e\PMGSY\RATE%20ANALYSIS%20output(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794\Documents%20and%20Settings\bipin\Desktop\QS\B.O.T.%20Jalandhar-Amritsar\Structure,%20Dec%2007\Exampl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nojkumar\Bridges\PROJECTS\Jharkhand%20Project\FINAL%20PPR\Bridge-%20Package%20IV(transfered%20to%20sonia)\PROJECTS\Jharkhand%20Project\FINAL%20PPR\Bridges-Package%20III\Br.-%2062.9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mi\d\Jharkhand(draft%20dpr)\Package%20III\Bridges\Br.19.285(rev).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KINI\Box%20Girde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HEME9\G\WINDOWS\Desktop\Complete%20Data%20for%20DPR\PRIORITY%20ROADS\BADAMALAHRA\Belda\Complete%20Data%20for%20DPR\Tests\Badamalahra\Bhelda\bhelda%20300m.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DURG-%206820%20FINAL\estimate\office%20files\Users\Saicomputer%201\Desktop\g\WINDOWS\Desktop\Complete%20Data%20for%20DPR\PRIORITY%20ROADS\BADAMALAHRA\Belda\Ghuwara-%20Indora%20Road%20to%20Bhelda%20Village_DPR_21-11-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KINI\CONTRUMA\CBL01.WK1"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DURG-%206820%20FINAL\estimate\office%20files\Documents%20and%20Settings\ACC\Local%20Settings\Temporary%20Internet%20Files\Content.IE5\T5JRFUTM\RUPESH\Analysis\Analysis%20of%20road%20for%20NRRDA\FINAL%20%20ANALYSIS%20OF%20RATE%20(RURAL%20ROA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Users\Tembhurnev\AppData\Roaming\Microsoft\Excel\database\Design\Standard%20Designs%20in%20excel\Precast%20PSC%20Girder\stress-check_slab.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794\PROJECTS\Jharkhand%20Project\FINAL%20PPR\Bridge-%20Package%20IV(transfered%20to%20sonia)\PROJECTS\Jharkhand%20Project\FINAL%20PPR\Bridges-Package%20III\Br.-%2062.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H%20NISHA\OFFICE%20FILES\ESTIMATION%20FILES\Users\Saicomputer%201\Desktop\server%20(E)\Documents%20and%20Settings\admin\Desktop\Admaliya\Admaliya_est.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Archcon/REFERANCE/Users/Tembhurnev/AppData/Roaming/Microsoft/Excel/Hemant/Year%202010/NH-200/NH-200%20May_2010%20yk_nn/00%20AOQ,%20AOC.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KINI\pscI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Documents%20and%20Settings\mprrda\Desktop\My%20Documents\Excel\PRIORITIES\WINDOWS\Temporary%20Internet%20Files\Content.IE5\CTAZWXIV\Project_Proposals_2002-03_23-8-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H%20NISHA\OFFICE%20FILES\ESTIMATION%20FILES\Users\Saicomputer%201\Desktop\Analysis%20of%20rates%20for%20Rural%20Roads\ARRR-ver-110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wk-2\d\DHAVAN\DPR.ODK\ARRR-ver-110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lient9\c\Documents%20and%20Settings\SANJAY%20PANDIT\My%20Documents\Excle%20File\WINDOWS\Temporary%20Internet%20Files\Content.IE5\CTAZWXIV\Project_Proposals_2002-03_23-8-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20NISHA/OFFICE%20FILES/ESTIMATION%20FILES/Users/Saicomputer%201/Desktop/Analysis%20of%20rates%20for%20Rural%20Roads/ARRR-ver-110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Mayank%20Kuamar%20Sahu/Downloads/OFFICE%20FILES/ESTIMATION%20FILES/Users/Saicomputer%201/Desktop/Analysis%20of%20rates%20for%20Rural%20Roads/ARRR-ver-110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Rajsothwal\KBK%20_BOQ\SANKAR\KBK-ROADS\RAYAGADA%20ROADS\Kannabai\Siripai-6\Kanabai\Annexures\rayagada_28-11-05\Rate%20analysis%20_KBK_Rayag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capes-8\f\WINDOWS\Desktop\Documents%20and%20Settings\mprrda\Desktop\My%20Documents\Excel\PRIORITIES\WINDOWS\Temporary%20Internet%20Files\Content.IE5\CTAZWXIV\Project_Proposals_2002-03_23-8-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rintserver\everyone\Documents%20and%20Settings\mkalhan\Desktop\New%20Folder\as%20on%207.12.2007\Copy%20of%20ARRR-ver-110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manojkumar\Report\ICT%20Project\Projects%20Bridges\NH-8\New%20Folder\Fl%20at%20ch%20220.500%20L.%2073.5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New%20folder/ESTIMATE%20Gorkha%20Chintagupha%202015%20-%2006.10.25%20BOQ.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0+260"/>
      <sheetName val="box girder(30.36 span)"/>
      <sheetName val="box girder(41.11span)"/>
      <sheetName val="Details of Stone Pitching"/>
      <sheetName val="well"/>
      <sheetName val="11+824"/>
      <sheetName val="13+205"/>
      <sheetName val="14+150"/>
      <sheetName val="304+590"/>
      <sheetName val="304+653"/>
      <sheetName val="306+500"/>
      <sheetName val="306+850"/>
      <sheetName val="314+585"/>
      <sheetName val="317+360"/>
      <sheetName val="320+405"/>
      <sheetName val="321+030"/>
      <sheetName val="322+875"/>
      <sheetName val="323+290"/>
      <sheetName val="324+145"/>
      <sheetName val="323+695"/>
      <sheetName val="325+225"/>
      <sheetName val="330+205"/>
      <sheetName val="Abutment"/>
      <sheetName val="Piers"/>
      <sheetName val="330+310"/>
      <sheetName val="334+790"/>
      <sheetName val="339+065"/>
      <sheetName val="343+800"/>
      <sheetName val="344+180"/>
      <sheetName val="348+640"/>
      <sheetName val="350+047"/>
      <sheetName val="355+640"/>
      <sheetName val="354+887"/>
      <sheetName val="355+336"/>
      <sheetName val="370+688"/>
      <sheetName val="379+484"/>
      <sheetName val="389+080"/>
      <sheetName val="392+247"/>
      <sheetName val="395+800"/>
      <sheetName val="400+547"/>
      <sheetName val="Piers (2)"/>
      <sheetName val="Abutment (2)"/>
      <sheetName val="box"/>
      <sheetName val="401+335"/>
      <sheetName val="Sheet1"/>
      <sheetName val="Abutment duburi"/>
      <sheetName val="Abutment Chandi"/>
      <sheetName val="Piers P7 to P13 &amp; P17 to P29"/>
      <sheetName val="Piers P1 to P3 &amp; P14"/>
      <sheetName val="Piers P4"/>
      <sheetName val="Piers P5 &amp; P6, P15 &amp; P16"/>
      <sheetName val="Piers P4 to P14"/>
      <sheetName val="Piers 5 and 6(2 nos)"/>
      <sheetName val="Piers 15 and 16 (2 nos) "/>
      <sheetName val="box "/>
      <sheetName val="box 2.40"/>
      <sheetName val="402+860"/>
      <sheetName val="Piers (3)"/>
      <sheetName val="Abutment (3)"/>
      <sheetName val="406+127"/>
      <sheetName val="411+045"/>
      <sheetName val="415+256"/>
      <sheetName val="415+430"/>
      <sheetName val="416+226"/>
      <sheetName val="416+285"/>
      <sheetName val="417+017"/>
      <sheetName val="422+855"/>
      <sheetName val="423+510"/>
      <sheetName val="426+463"/>
      <sheetName val="Anuexure2"/>
      <sheetName val="Anuexure3"/>
      <sheetName val="Annexure 1"/>
      <sheetName val="427+524"/>
      <sheetName val="PUPCross 4"/>
      <sheetName val="PUPCross 3"/>
      <sheetName val="VUP 335+180"/>
      <sheetName val="VUP 308+790"/>
      <sheetName val="VUP 424+145"/>
      <sheetName val="VUP 2 "/>
      <sheetName val="VUP 3"/>
      <sheetName val="VUP 8 (5)"/>
      <sheetName val="VUP 8 (6)"/>
      <sheetName val="VUP 8 (7)"/>
      <sheetName val="VUP 8 (8)"/>
      <sheetName val="AOQ"/>
      <sheetName val="aoc (all bridges)"/>
      <sheetName val="aoc"/>
      <sheetName val="doq 2 Lane "/>
      <sheetName val="aoc 2 Lane "/>
      <sheetName val="doq 4 Lane"/>
      <sheetName val="aoc 4 Lane"/>
      <sheetName val="RUF"/>
    </sheetNames>
    <sheetDataSet>
      <sheetData sheetId="0">
        <row r="53">
          <cell r="I53">
            <v>632.91819599999997</v>
          </cell>
        </row>
      </sheetData>
      <sheetData sheetId="1">
        <row r="36">
          <cell r="E36">
            <v>246.83332200000004</v>
          </cell>
        </row>
      </sheetData>
      <sheetData sheetId="2">
        <row r="36">
          <cell r="E36">
            <v>321.00913200000002</v>
          </cell>
        </row>
      </sheetData>
      <sheetData sheetId="3"/>
      <sheetData sheetId="4">
        <row r="14">
          <cell r="H14">
            <v>117.77589610172282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alibration"/>
      <sheetName val="OMC.MDD"/>
      <sheetName val="ATTERBERG LIMIT"/>
      <sheetName val="C.B.R.FORMAT"/>
      <sheetName val="Sieve Analysis"/>
      <sheetName val="CBR "/>
      <sheetName val="PR-1"/>
      <sheetName val="Sub Engg scale"/>
      <sheetName val="Letter"/>
      <sheetName val="Plant &amp;  Machinery"/>
      <sheetName val="FdnDes_Soil"/>
      <sheetName val="Input"/>
      <sheetName val="Material"/>
      <sheetName val="Labour"/>
      <sheetName val="Sarguja (S)"/>
      <sheetName val="Rabi old"/>
      <sheetName val="PROCTOR"/>
      <sheetName val="Gen Info"/>
      <sheetName val="sorna-lanjera"/>
      <sheetName val="revised data"/>
      <sheetName val="Lead"/>
      <sheetName val="ABQ"/>
      <sheetName val="DT"/>
      <sheetName val="Flanged Beams"/>
      <sheetName val="Rectangular Beam"/>
      <sheetName val="Quarry Chart"/>
      <sheetName val="Rd"/>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Sweeper Machine"/>
      <sheetName val="Sheet1"/>
      <sheetName val="RATE_MAT (2)"/>
      <sheetName val="Dev"/>
      <sheetName val="Abs_Road"/>
      <sheetName val="8"/>
      <sheetName val="6"/>
      <sheetName val="MATERIAL COST"/>
      <sheetName val="basic"/>
      <sheetName val="Unconnected"/>
      <sheetName val="SOIL TEST REPORT-1"/>
      <sheetName val="Information"/>
      <sheetName val="Roadlist"/>
      <sheetName val="Intro"/>
      <sheetName val="RATE"/>
      <sheetName val="Estimate_A"/>
      <sheetName val="Box Qty 4x3"/>
      <sheetName val="F-8-ANAL"/>
      <sheetName val="BOX CULVERT (3 X 2.5)"/>
      <sheetName val="Cover"/>
      <sheetName val="BOX CULVERT ( 2X4X3)"/>
      <sheetName val="GSB_Quantity"/>
      <sheetName val="01"/>
      <sheetName val="02"/>
      <sheetName val="03"/>
      <sheetName val="04"/>
      <sheetName val="C5TRAFFIC"/>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0+260"/>
      <sheetName val="box girder(30.36 span)"/>
      <sheetName val="box girder(41.11span)"/>
      <sheetName val="Details of Stone Pitching"/>
      <sheetName val="well"/>
      <sheetName val="11+824"/>
      <sheetName val="13+205"/>
      <sheetName val="14+150"/>
      <sheetName val="304+590"/>
      <sheetName val="304+653"/>
      <sheetName val="306+500"/>
      <sheetName val="306+850"/>
      <sheetName val="314+585"/>
      <sheetName val="317+360"/>
      <sheetName val="320+405"/>
      <sheetName val="321+030"/>
      <sheetName val="322+875"/>
      <sheetName val="323+290"/>
      <sheetName val="324+145"/>
      <sheetName val="323+695"/>
      <sheetName val="325+225"/>
      <sheetName val="330+205"/>
      <sheetName val="Abutment"/>
      <sheetName val="Piers"/>
      <sheetName val="330+310"/>
      <sheetName val="334+790"/>
      <sheetName val="339+065"/>
      <sheetName val="343+800"/>
      <sheetName val="344+180"/>
      <sheetName val="348+640"/>
      <sheetName val="350+047"/>
      <sheetName val="355+640"/>
      <sheetName val="354+887"/>
      <sheetName val="355+336"/>
      <sheetName val="370+688"/>
      <sheetName val="379+484"/>
      <sheetName val="389+080"/>
      <sheetName val="392+247"/>
      <sheetName val="395+800"/>
      <sheetName val="400+547"/>
      <sheetName val="Piers (2)"/>
      <sheetName val="Abutment (2)"/>
      <sheetName val="box"/>
      <sheetName val="401+335"/>
      <sheetName val="Sheet1"/>
      <sheetName val="Abutment duburi"/>
      <sheetName val="Abutment Chandi"/>
      <sheetName val="Piers P7 to P13 &amp; P17 to P29"/>
      <sheetName val="Piers P1 to P3 &amp; P14"/>
      <sheetName val="Piers P4"/>
      <sheetName val="Piers P5 &amp; P6, P15 &amp; P16"/>
      <sheetName val="Piers P4 to P14"/>
      <sheetName val="Piers 5 and 6(2 nos)"/>
      <sheetName val="Piers 15 and 16 (2 nos) "/>
      <sheetName val="box "/>
      <sheetName val="box 2.40"/>
      <sheetName val="402+860"/>
      <sheetName val="Piers (3)"/>
      <sheetName val="Abutment (3)"/>
      <sheetName val="406+127"/>
      <sheetName val="411+045"/>
      <sheetName val="415+256"/>
      <sheetName val="415+430"/>
      <sheetName val="416+226"/>
      <sheetName val="416+285"/>
      <sheetName val="417+017"/>
      <sheetName val="422+855"/>
      <sheetName val="423+510"/>
      <sheetName val="426+463"/>
      <sheetName val="Anuexure2"/>
      <sheetName val="Anuexure3"/>
      <sheetName val="Annexure 1"/>
      <sheetName val="427+524"/>
      <sheetName val="PUPCross 4"/>
      <sheetName val="PUPCross 3"/>
      <sheetName val="VUP 335+180"/>
      <sheetName val="VUP 308+790"/>
      <sheetName val="VUP 424+145"/>
      <sheetName val="VUP 2 "/>
      <sheetName val="VUP 3"/>
      <sheetName val="VUP 8 (5)"/>
      <sheetName val="VUP 8 (6)"/>
      <sheetName val="VUP 8 (7)"/>
      <sheetName val="VUP 8 (8)"/>
      <sheetName val="AOQ"/>
      <sheetName val="aoc (all bridges)"/>
      <sheetName val="aoc"/>
      <sheetName val="doq 2 Lane "/>
      <sheetName val="aoc 2 Lane "/>
      <sheetName val="doq 4 Lane"/>
      <sheetName val="aoc 4 Lane"/>
      <sheetName val="RUF"/>
    </sheetNames>
    <sheetDataSet>
      <sheetData sheetId="0">
        <row r="53">
          <cell r="I53">
            <v>632.91819599999997</v>
          </cell>
        </row>
        <row r="64">
          <cell r="I64">
            <v>2363.9583526230572</v>
          </cell>
        </row>
        <row r="71">
          <cell r="I71">
            <v>9614.5882136784367</v>
          </cell>
        </row>
        <row r="78">
          <cell r="I78">
            <v>17551.212</v>
          </cell>
        </row>
        <row r="84">
          <cell r="I84">
            <v>579.51388884444123</v>
          </cell>
        </row>
        <row r="91">
          <cell r="I91">
            <v>4849.2947149334441</v>
          </cell>
        </row>
        <row r="141">
          <cell r="I141">
            <v>3280.8379868399998</v>
          </cell>
        </row>
        <row r="220">
          <cell r="I220">
            <v>25.200000000000003</v>
          </cell>
        </row>
      </sheetData>
      <sheetData sheetId="1">
        <row r="36">
          <cell r="E36">
            <v>246.83332200000004</v>
          </cell>
        </row>
      </sheetData>
      <sheetData sheetId="2">
        <row r="36">
          <cell r="E36">
            <v>321.00913200000002</v>
          </cell>
        </row>
      </sheetData>
      <sheetData sheetId="3"/>
      <sheetData sheetId="4">
        <row r="14">
          <cell r="H14">
            <v>117.77589610172282</v>
          </cell>
        </row>
        <row r="22">
          <cell r="H22">
            <v>54.482874245340156</v>
          </cell>
        </row>
        <row r="31">
          <cell r="H31">
            <v>88.380580437757658</v>
          </cell>
        </row>
        <row r="38">
          <cell r="H38">
            <v>289.71838561983139</v>
          </cell>
        </row>
        <row r="41">
          <cell r="H41">
            <v>139.60388005730971</v>
          </cell>
        </row>
        <row r="44">
          <cell r="H44">
            <v>170.08754968605871</v>
          </cell>
        </row>
        <row r="51">
          <cell r="H51">
            <v>331.98981428739989</v>
          </cell>
        </row>
        <row r="56">
          <cell r="H56">
            <v>209.95389367646735</v>
          </cell>
        </row>
        <row r="61">
          <cell r="H61">
            <v>388.83869264599275</v>
          </cell>
        </row>
        <row r="66">
          <cell r="H66">
            <v>256.45197822371887</v>
          </cell>
        </row>
        <row r="69">
          <cell r="H69">
            <v>904.89599999999996</v>
          </cell>
        </row>
        <row r="70">
          <cell r="H70">
            <v>509.00399999999996</v>
          </cell>
        </row>
        <row r="71">
          <cell r="H71">
            <v>628.4</v>
          </cell>
        </row>
        <row r="75">
          <cell r="H75">
            <v>420.19543157629738</v>
          </cell>
        </row>
        <row r="76">
          <cell r="H76">
            <v>216.90372494473863</v>
          </cell>
        </row>
        <row r="77">
          <cell r="H77">
            <v>385.97858669416462</v>
          </cell>
        </row>
        <row r="78">
          <cell r="H78">
            <v>243.47594392733163</v>
          </cell>
        </row>
        <row r="83">
          <cell r="H83">
            <v>33.238050274980004</v>
          </cell>
        </row>
        <row r="84">
          <cell r="H84">
            <v>17.10597199879642</v>
          </cell>
        </row>
        <row r="85">
          <cell r="H85">
            <v>20.357520395261862</v>
          </cell>
        </row>
        <row r="91">
          <cell r="H91">
            <v>8.833192207629212</v>
          </cell>
        </row>
        <row r="96">
          <cell r="H96">
            <v>9.9596944286219973</v>
          </cell>
        </row>
        <row r="97">
          <cell r="H97">
            <v>6.2986168102940203</v>
          </cell>
        </row>
        <row r="98">
          <cell r="H98">
            <v>11.665160779379782</v>
          </cell>
        </row>
        <row r="99">
          <cell r="H99">
            <v>7.6935593467115657</v>
          </cell>
        </row>
        <row r="102">
          <cell r="H102">
            <v>81.440639999999988</v>
          </cell>
        </row>
        <row r="103">
          <cell r="H103">
            <v>45.810359999999996</v>
          </cell>
        </row>
        <row r="104">
          <cell r="H104">
            <v>56.555999999999997</v>
          </cell>
        </row>
        <row r="105">
          <cell r="H105">
            <v>56.555999999999997</v>
          </cell>
        </row>
        <row r="110">
          <cell r="H110">
            <v>27222.288</v>
          </cell>
        </row>
        <row r="111">
          <cell r="H111">
            <v>20416.716</v>
          </cell>
        </row>
        <row r="112">
          <cell r="H112">
            <v>22685.239999999998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C - 1)"/>
      <sheetName val="(C- 2)"/>
      <sheetName val="(C - 3)"/>
      <sheetName val="input"/>
      <sheetName val="strands"/>
      <sheetName val="stress-Check"/>
      <sheetName val="Shearcon"/>
      <sheetName val="Ultimate "/>
      <sheetName val="temp - raina"/>
      <sheetName val="temp- ces"/>
      <sheetName val="END BLOCK"/>
      <sheetName val="DEFLECTION"/>
      <sheetName val="reaction"/>
      <sheetName val="summary"/>
      <sheetName val="FIN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C8">
            <v>1.54</v>
          </cell>
        </row>
        <row r="9">
          <cell r="C9">
            <v>1800000</v>
          </cell>
          <cell r="D9" t="str">
            <v>T/m²</v>
          </cell>
        </row>
        <row r="10">
          <cell r="C10">
            <v>1.17E-5</v>
          </cell>
        </row>
        <row r="14">
          <cell r="C14">
            <v>2.5</v>
          </cell>
          <cell r="D14">
            <v>0.24</v>
          </cell>
          <cell r="F14">
            <v>0.12</v>
          </cell>
          <cell r="G14">
            <v>0.6</v>
          </cell>
        </row>
        <row r="15">
          <cell r="C15">
            <v>0.6</v>
          </cell>
          <cell r="D15">
            <v>0.25</v>
          </cell>
          <cell r="F15">
            <v>0.245</v>
          </cell>
          <cell r="G15">
            <v>0.15</v>
          </cell>
        </row>
        <row r="16">
          <cell r="C16">
            <v>0.22500000000000001</v>
          </cell>
          <cell r="D16">
            <v>0.6</v>
          </cell>
          <cell r="F16">
            <v>0.42499999999999999</v>
          </cell>
          <cell r="G16">
            <v>0.13500000000000001</v>
          </cell>
        </row>
        <row r="17">
          <cell r="C17">
            <v>0.22500000000000001</v>
          </cell>
          <cell r="D17">
            <v>0.14000000000000001</v>
          </cell>
          <cell r="F17">
            <v>0.37</v>
          </cell>
          <cell r="G17">
            <v>3.1500000000000007E-2</v>
          </cell>
        </row>
        <row r="18">
          <cell r="C18">
            <v>0.47699999999999998</v>
          </cell>
          <cell r="D18">
            <v>0.30599999999999999</v>
          </cell>
          <cell r="F18">
            <v>0.223</v>
          </cell>
          <cell r="G18">
            <v>0.14596199999999998</v>
          </cell>
        </row>
        <row r="19">
          <cell r="C19">
            <v>0</v>
          </cell>
          <cell r="D19">
            <v>0</v>
          </cell>
          <cell r="F19">
            <v>0.153</v>
          </cell>
          <cell r="G19">
            <v>0</v>
          </cell>
        </row>
        <row r="20">
          <cell r="G20">
            <v>0</v>
          </cell>
        </row>
        <row r="23">
          <cell r="V23">
            <v>7.1574331386512987E-5</v>
          </cell>
        </row>
        <row r="24">
          <cell r="V24">
            <v>2.0557417327882611E-4</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Sheet4"/>
      <sheetName val="Chapter-2"/>
      <sheetName val="Chapter-3"/>
      <sheetName val="Sheet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arguja (S)"/>
      <sheetName val="Unconnected"/>
      <sheetName val="Letter"/>
      <sheetName val="Proforma B"/>
      <sheetName val="BOXCELL"/>
      <sheetName val="BOXCULVERT"/>
      <sheetName val="Cut Fill"/>
      <sheetName val="FORM5"/>
      <sheetName val="Habitation"/>
      <sheetName val="Rate"/>
      <sheetName val="Maintenance"/>
      <sheetName val="Population"/>
      <sheetName val="RET "/>
      <sheetName val="TOE"/>
      <sheetName val="Traffic"/>
      <sheetName val="Tree_Enu"/>
      <sheetName val="CD"/>
      <sheetName val="CD_All_No_"/>
      <sheetName val="DT"/>
      <sheetName val="RATE_MAT (2)"/>
      <sheetName val="Sub Engg scale"/>
      <sheetName val="ATTERBERG LIMIT"/>
      <sheetName val="288-1"/>
      <sheetName val="Lead"/>
      <sheetName val="ABQ"/>
      <sheetName val="m"/>
      <sheetName val="Vcap1500"/>
      <sheetName val="C11"/>
      <sheetName val="C9"/>
      <sheetName val="C15"/>
      <sheetName val="C5"/>
      <sheetName val="C4"/>
      <sheetName val="C14"/>
      <sheetName val="C6"/>
      <sheetName val="C10"/>
      <sheetName val="C3"/>
      <sheetName val="C12"/>
      <sheetName val="C2"/>
      <sheetName val="Rd"/>
      <sheetName val="F8-MACHINE"/>
      <sheetName val="Box Qty 4x3"/>
      <sheetName val="Gen Info"/>
      <sheetName val="PROCTOR"/>
      <sheetName val="Abs_Road"/>
      <sheetName val="2-wlr"/>
      <sheetName val="form26"/>
      <sheetName val="8"/>
      <sheetName val="6"/>
      <sheetName val="ultmom"/>
      <sheetName val="slab"/>
      <sheetName val="Estimate_Slab"/>
      <sheetName val="TrCarr"/>
      <sheetName val="Inventory"/>
      <sheetName val="Table 4"/>
      <sheetName val="Table 5"/>
      <sheetName val="Table 2"/>
      <sheetName val="Table 27"/>
      <sheetName val="INPUT-DATA"/>
      <sheetName val="Main"/>
      <sheetName val="Mst_Rate"/>
      <sheetName val="Estimate_A"/>
      <sheetName val="DataMachin"/>
      <sheetName val="DataRateL"/>
      <sheetName val="Cont.Wt."/>
    </sheetNames>
    <sheetDataSet>
      <sheetData sheetId="0">
        <row r="5">
          <cell r="G5">
            <v>4500</v>
          </cell>
        </row>
      </sheetData>
      <sheetData sheetId="1">
        <row r="4">
          <cell r="D4">
            <v>60</v>
          </cell>
        </row>
      </sheetData>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doq"/>
      <sheetName val="well 9.0 mtr."/>
      <sheetName val="well 7.5 mtr."/>
      <sheetName val="box 2.50m"/>
      <sheetName val="box girder(41.11span)"/>
      <sheetName val="Sheet1"/>
      <sheetName val="Sheet 2"/>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t-beam"/>
      <sheetName val="doq"/>
    </sheetNames>
    <sheetDataSet>
      <sheetData sheetId="0" refreshError="1"/>
      <sheetData sheetId="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t-beam"/>
      <sheetName val="doq"/>
    </sheetNames>
    <sheetDataSet>
      <sheetData sheetId="0" refreshError="1"/>
      <sheetData sheetId="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Doble cell"/>
      <sheetName val="Box- Girder"/>
    </sheetNames>
    <sheetDataSet>
      <sheetData sheetId="0"/>
      <sheetData sheetId="1">
        <row r="6">
          <cell r="U6">
            <v>0.1</v>
          </cell>
        </row>
        <row r="7">
          <cell r="U7">
            <v>0.12</v>
          </cell>
        </row>
        <row r="8">
          <cell r="U8">
            <v>0.21666666666666667</v>
          </cell>
        </row>
        <row r="9">
          <cell r="U9">
            <v>0.22500000000000001</v>
          </cell>
        </row>
        <row r="10">
          <cell r="U10">
            <v>0.28333333333333333</v>
          </cell>
        </row>
        <row r="11">
          <cell r="U11">
            <v>0.29499999999999998</v>
          </cell>
        </row>
        <row r="12">
          <cell r="U12">
            <v>0.27666666666666667</v>
          </cell>
        </row>
        <row r="13">
          <cell r="U13">
            <v>1.1000000000000001</v>
          </cell>
        </row>
        <row r="14">
          <cell r="H14">
            <v>4.1372219405809121</v>
          </cell>
          <cell r="U14">
            <v>1.5799999999999998</v>
          </cell>
        </row>
        <row r="15">
          <cell r="U15">
            <v>1.7393357954463693</v>
          </cell>
        </row>
      </sheetData>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Unconnected"/>
      <sheetName val="Sheet1"/>
      <sheetName val="Sheet2"/>
      <sheetName val="Sheet3"/>
      <sheetName val="37000-54000"/>
      <sheetName val="估價單"/>
      <sheetName val="DETAILED  BOQ"/>
      <sheetName val="FT-05-02IsoBOM"/>
      <sheetName val="Transfer"/>
      <sheetName val="ATTERBERG LIMIT"/>
      <sheetName val="sorna-lanjera"/>
      <sheetName val="Sarguja (S)"/>
      <sheetName val="Gen Info"/>
      <sheetName val="UNP-NCW "/>
      <sheetName val="Voucher"/>
      <sheetName val="Data"/>
      <sheetName val="Cal"/>
      <sheetName val="Material"/>
      <sheetName val="Con_abs"/>
      <sheetName val="ANALYSIS"/>
      <sheetName val="MA"/>
      <sheetName val="BOQ"/>
      <sheetName val="TABLES"/>
      <sheetName val="Detail In Door Stad"/>
      <sheetName val="Labour"/>
      <sheetName val="Back_Cal_for_OMC"/>
      <sheetName val="Back_Cal_for_CBR"/>
      <sheetName val="CBR_Graph_Test_I"/>
      <sheetName val="CBR_Graph_Test_II"/>
      <sheetName val="CBR_Graph_Test_III"/>
      <sheetName val="DETAILED__BOQ"/>
      <sheetName val="UNP-NCW_"/>
      <sheetName val="plant &amp;  machinery"/>
      <sheetName val="E&amp;I"/>
      <sheetName val="BLOCK-A (MEA.SHEET)"/>
      <sheetName val="PRECAST lightconc-II"/>
      <sheetName val="Assmpns"/>
      <sheetName val="Cover sheet"/>
      <sheetName val="Rate Analysis"/>
      <sheetName val="hyperstatic-3"/>
      <sheetName val="Intro"/>
      <sheetName val="hyperstatic"/>
      <sheetName val="Rate"/>
      <sheetName val="Materials Cost(PCC)"/>
      <sheetName val="Summary"/>
      <sheetName val="Improvements"/>
      <sheetName val="CABLE"/>
      <sheetName val="number"/>
      <sheetName val="(a)(F)Wide 2L to 4L(c)"/>
      <sheetName val="(a)(R)Wide 2L to 4L(c)"/>
      <sheetName val="(b)(f)Wide 2L to 4L(E)"/>
      <sheetName val="(b)(R)Wide 2L to 4L(E)"/>
      <sheetName val="Bhub Bypass(F)"/>
      <sheetName val="Bhub Bypass(R)"/>
      <sheetName val="(e)F)New"/>
      <sheetName val="basdat"/>
      <sheetName val="Steel-Circular"/>
      <sheetName val="Material "/>
      <sheetName val="Ave.wtd.rates"/>
      <sheetName val=" AnalysisPCC"/>
      <sheetName val="Vcap1500"/>
      <sheetName val="Inventory"/>
      <sheetName val="ANAL"/>
      <sheetName val="loadcal"/>
      <sheetName val="AoR Finishing"/>
      <sheetName val="SECPROP"/>
      <sheetName val="CABLENOS."/>
      <sheetName val="Debit_RMC"/>
      <sheetName val="Machinery"/>
      <sheetName val="Supply_RMC"/>
      <sheetName val="Master"/>
      <sheetName val="PROCTOR"/>
      <sheetName val="MAT cost"/>
      <sheetName val="B1"/>
      <sheetName val="DETAIL SHEET"/>
      <sheetName val="Balance sheet"/>
      <sheetName val="01"/>
      <sheetName val="04"/>
      <sheetName val="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s>
    <sheetDataSet>
      <sheetData sheetId="0" refreshError="1">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Sheet1"/>
      <sheetName val="Superelevation_cal"/>
      <sheetName val="PEDESTAL_LEVELS_LHS"/>
      <sheetName val="PEDESTAL_LEVELS_RHS"/>
      <sheetName val="Sheet3"/>
    </sheetNames>
    <sheetDataSet>
      <sheetData sheetId="0" refreshError="1"/>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sheetData sheetId="4"/>
      <sheetData sheetId="5"/>
      <sheetData sheetId="6"/>
      <sheetData sheetId="7"/>
      <sheetData sheetId="8" refreshError="1">
        <row r="19">
          <cell r="D19">
            <v>89</v>
          </cell>
        </row>
      </sheetData>
      <sheetData sheetId="9" refreshError="1">
        <row r="109">
          <cell r="D109">
            <v>260</v>
          </cell>
        </row>
        <row r="110">
          <cell r="D110">
            <v>10.4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figure"/>
      <sheetName val="sec_pro"/>
      <sheetName val="Load"/>
      <sheetName val="dl"/>
      <sheetName val="sidl"/>
      <sheetName val="fll"/>
      <sheetName val="L-support"/>
      <sheetName val="Mmax-L|8"/>
      <sheetName val="Mmax-L|4"/>
      <sheetName val="Mmax-3L|8"/>
      <sheetName val="Mmax-L|2"/>
      <sheetName val="Cable"/>
      <sheetName val=" profile"/>
      <sheetName val="ES"/>
      <sheetName val="RL"/>
      <sheetName val="creep"/>
      <sheetName val="c_table"/>
      <sheetName val="bm"/>
      <sheetName val="stress_check"/>
      <sheetName val="Data"/>
      <sheetName val="Moment"/>
      <sheetName val="Shear"/>
      <sheetName val="nominal"/>
      <sheetName val="GRAPH"/>
      <sheetName val="database"/>
      <sheetName val="deflec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3">
          <cell r="C3">
            <v>40</v>
          </cell>
        </row>
      </sheetData>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t-beam"/>
      <sheetName val="doq"/>
    </sheetNames>
    <sheetDataSet>
      <sheetData sheetId="0" refreshError="1"/>
      <sheetData sheetId="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Sheet1"/>
      <sheetName val="INPUT"/>
      <sheetName val="Cover"/>
      <sheetName val="CP"/>
      <sheetName val="MDS"/>
      <sheetName val="NMH"/>
      <sheetName val="Contents"/>
      <sheetName val="abs"/>
      <sheetName val="Summary"/>
      <sheetName val="CheckList"/>
      <sheetName val=" F-1"/>
      <sheetName val="F-2A"/>
      <sheetName val=" F-2B"/>
      <sheetName val="F-4"/>
      <sheetName val="Ex CD"/>
      <sheetName val="Test"/>
      <sheetName val="Traffic"/>
      <sheetName val="PD"/>
      <sheetName val="Crust Details"/>
      <sheetName val=" F-6"/>
      <sheetName val="Curve Desigen"/>
      <sheetName val="Ew_Qty"/>
      <sheetName val="TBM list"/>
      <sheetName val="cd list"/>
      <sheetName val="Hydrolic"/>
      <sheetName val="cd_1-row"/>
      <sheetName val="cd_2-row"/>
      <sheetName val="fcw_20_30m"/>
      <sheetName val="VCW_2"/>
      <sheetName val="VCW_4"/>
      <sheetName val="VCW_6"/>
      <sheetName val="VCW_10"/>
      <sheetName val="VCW_20"/>
      <sheetName val="protection"/>
      <sheetName val="3X3X8 BOX"/>
      <sheetName val="slab 3 mX1"/>
      <sheetName val="SC_2.0"/>
      <sheetName val="SC_1.5"/>
      <sheetName val="SC_xX2m"/>
      <sheetName val="SC_xX3m"/>
      <sheetName val="SC_xX3mA"/>
      <sheetName val="BQ"/>
      <sheetName val="P-4"/>
      <sheetName val="A"/>
      <sheetName val="B"/>
      <sheetName val="Format-B"/>
      <sheetName val="Curve"/>
    </sheetNames>
    <sheetDataSet>
      <sheetData sheetId="0"/>
      <sheetData sheetId="1"/>
      <sheetData sheetId="2"/>
      <sheetData sheetId="3"/>
      <sheetData sheetId="4" refreshError="1"/>
      <sheetData sheetId="5" refreshError="1"/>
      <sheetData sheetId="6" refreshError="1"/>
      <sheetData sheetId="7"/>
      <sheetData sheetId="8" refreshError="1"/>
      <sheetData sheetId="9"/>
      <sheetData sheetId="10" refreshError="1"/>
      <sheetData sheetId="11" refreshError="1"/>
      <sheetData sheetId="12"/>
      <sheetData sheetId="13" refreshError="1"/>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10+260"/>
      <sheetName val="box girder(30.36 span)"/>
      <sheetName val="box girder(41.11span)"/>
      <sheetName val="Details of Stone Pitching"/>
      <sheetName val="well"/>
      <sheetName val="11+824"/>
      <sheetName val="13+205"/>
      <sheetName val="14+150"/>
      <sheetName val="304+590"/>
      <sheetName val="304+653"/>
      <sheetName val="306+500"/>
      <sheetName val="306+850"/>
      <sheetName val="314+585"/>
      <sheetName val="317+360"/>
      <sheetName val="320+405"/>
      <sheetName val="321+030"/>
      <sheetName val="322+875"/>
      <sheetName val="323+290"/>
      <sheetName val="324+145"/>
      <sheetName val="323+695"/>
      <sheetName val="325+225"/>
      <sheetName val="330+205"/>
      <sheetName val="Abutment"/>
      <sheetName val="Piers"/>
      <sheetName val="330+310"/>
      <sheetName val="334+790"/>
      <sheetName val="339+065"/>
      <sheetName val="343+800"/>
      <sheetName val="344+180"/>
      <sheetName val="348+640"/>
      <sheetName val="350+047"/>
      <sheetName val="355+640"/>
      <sheetName val="354+887"/>
      <sheetName val="355+336"/>
      <sheetName val="370+688"/>
      <sheetName val="379+484"/>
      <sheetName val="389+080"/>
      <sheetName val="392+247"/>
      <sheetName val="395+800"/>
      <sheetName val="400+547"/>
      <sheetName val="Piers (2)"/>
      <sheetName val="Abutment (2)"/>
      <sheetName val="box"/>
      <sheetName val="401+335"/>
      <sheetName val="Sheet1"/>
      <sheetName val="Abutment duburi"/>
      <sheetName val="Abutment Chandi"/>
      <sheetName val="Piers P7 to P13 &amp; P17 to P29"/>
      <sheetName val="Piers P1 to P3 &amp; P14"/>
      <sheetName val="Piers P4"/>
      <sheetName val="Piers P5 &amp; P6, P15 &amp; P16"/>
      <sheetName val="Piers P4 to P14"/>
      <sheetName val="Piers 5 and 6(2 nos)"/>
      <sheetName val="Piers 15 and 16 (2 nos) "/>
      <sheetName val="box "/>
      <sheetName val="box 2.40"/>
      <sheetName val="402+860"/>
      <sheetName val="Piers (3)"/>
      <sheetName val="Abutment (3)"/>
      <sheetName val="406+127"/>
      <sheetName val="411+045"/>
      <sheetName val="415+256"/>
      <sheetName val="415+430"/>
      <sheetName val="416+226"/>
      <sheetName val="416+285"/>
      <sheetName val="417+017"/>
      <sheetName val="422+855"/>
      <sheetName val="423+510"/>
      <sheetName val="426+463"/>
      <sheetName val="Anuexure2"/>
      <sheetName val="Anuexure3"/>
      <sheetName val="Annexure 1"/>
      <sheetName val="427+524"/>
      <sheetName val="PUPCross 4"/>
      <sheetName val="PUPCross 3"/>
      <sheetName val="VUP 335+180"/>
      <sheetName val="VUP 308+790"/>
      <sheetName val="VUP 424+145"/>
      <sheetName val="VUP 2 "/>
      <sheetName val="VUP 3"/>
      <sheetName val="VUP 8 (5)"/>
      <sheetName val="VUP 8 (6)"/>
      <sheetName val="VUP 8 (7)"/>
      <sheetName val="VUP 8 (8)"/>
      <sheetName val="AOQ"/>
      <sheetName val="aoc (all bridges)"/>
      <sheetName val="aoc"/>
      <sheetName val="doq 2 Lane "/>
      <sheetName val="aoc 2 Lane "/>
      <sheetName val="doq 4 Lane"/>
      <sheetName val="aoc 4 Lane"/>
      <sheetName val="RUF"/>
    </sheetNames>
    <sheetDataSet>
      <sheetData sheetId="0">
        <row r="53">
          <cell r="I53">
            <v>632.91819599999997</v>
          </cell>
        </row>
      </sheetData>
      <sheetData sheetId="1">
        <row r="36">
          <cell r="E36">
            <v>246.83332200000004</v>
          </cell>
        </row>
      </sheetData>
      <sheetData sheetId="2">
        <row r="36">
          <cell r="E36">
            <v>321.00913200000002</v>
          </cell>
        </row>
      </sheetData>
      <sheetData sheetId="3"/>
      <sheetData sheetId="4">
        <row r="14">
          <cell r="H14">
            <v>117.77589610172282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Property"/>
      <sheetName val="Shrinkage"/>
      <sheetName val="Strands"/>
      <sheetName val="Profile"/>
      <sheetName val="Cable losses"/>
      <sheetName val="Stresses"/>
      <sheetName val="Deflection"/>
      <sheetName val="Moment"/>
      <sheetName val="Shear"/>
    </sheetNames>
    <sheetDataSet>
      <sheetData sheetId="0"/>
      <sheetData sheetId="1"/>
      <sheetData sheetId="2"/>
      <sheetData sheetId="3"/>
      <sheetData sheetId="4"/>
      <sheetData sheetId="5"/>
      <sheetData sheetId="6"/>
      <sheetData sheetId="7"/>
      <sheetData sheetId="8"/>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Unconnected"/>
      <sheetName val="Rabi old"/>
      <sheetName val="Abstract."/>
      <sheetName val="PROCTOR"/>
      <sheetName val="FRL-OGL"/>
      <sheetName val="8"/>
      <sheetName val="Sarguja (S)"/>
      <sheetName val="PLAN_FEB97"/>
      <sheetName val="D.E."/>
      <sheetName val="Abs_Road"/>
      <sheetName val="Estimate_Slab"/>
      <sheetName val="F8"/>
      <sheetName val="RA-1"/>
      <sheetName val="Gen Info"/>
      <sheetName val="F8-MACHINE"/>
      <sheetName val="Quarry Chart"/>
      <sheetName val="L040"/>
      <sheetName val="Plant &amp; Machinery"/>
      <sheetName val="Rd"/>
      <sheetName val="Plant _  Machinery"/>
      <sheetName val="basdat"/>
      <sheetName val="Box Qty 4x3"/>
      <sheetName val="CD"/>
      <sheetName val="CD_All_No_"/>
      <sheetName val="CD_All_No."/>
      <sheetName val="INPUT-DATA"/>
      <sheetName val="DATA"/>
      <sheetName val="GSB_Quantity"/>
      <sheetName val="MATERIAL COST"/>
      <sheetName val=" Master list AM "/>
      <sheetName val="R.A."/>
      <sheetName val="ewst"/>
      <sheetName val="temp"/>
      <sheetName val="Sub Engg scale"/>
      <sheetName val="C11"/>
      <sheetName val="C9"/>
      <sheetName val="C15"/>
      <sheetName val="C5"/>
      <sheetName val="C4"/>
      <sheetName val="C14"/>
      <sheetName val="C6"/>
      <sheetName val="C10"/>
      <sheetName val="C3"/>
      <sheetName val="C12"/>
      <sheetName val="C2"/>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Information"/>
      <sheetName val="Sheet1"/>
      <sheetName val="RATE_MAT (2)"/>
      <sheetName val="Lead"/>
      <sheetName val="Mst_Rat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200</v>
          </cell>
        </row>
        <row r="5">
          <cell r="G5">
            <v>3200</v>
          </cell>
        </row>
        <row r="6">
          <cell r="G6">
            <v>2700</v>
          </cell>
        </row>
        <row r="8">
          <cell r="G8">
            <v>250</v>
          </cell>
        </row>
        <row r="9">
          <cell r="G9">
            <v>400</v>
          </cell>
        </row>
        <row r="10">
          <cell r="G10">
            <v>200</v>
          </cell>
        </row>
        <row r="11">
          <cell r="G11">
            <v>150</v>
          </cell>
        </row>
        <row r="12">
          <cell r="G12">
            <v>470</v>
          </cell>
        </row>
        <row r="13">
          <cell r="G13">
            <v>1200</v>
          </cell>
        </row>
        <row r="15">
          <cell r="G15">
            <v>450</v>
          </cell>
        </row>
        <row r="17">
          <cell r="G17">
            <v>500</v>
          </cell>
        </row>
        <row r="19">
          <cell r="G19">
            <v>300</v>
          </cell>
        </row>
        <row r="20">
          <cell r="G20">
            <v>1000</v>
          </cell>
        </row>
        <row r="21">
          <cell r="G21">
            <v>500</v>
          </cell>
        </row>
        <row r="23">
          <cell r="G23">
            <v>100</v>
          </cell>
        </row>
        <row r="24">
          <cell r="G24">
            <v>600</v>
          </cell>
        </row>
        <row r="25">
          <cell r="G25">
            <v>1000</v>
          </cell>
        </row>
        <row r="27">
          <cell r="G27">
            <v>50</v>
          </cell>
        </row>
        <row r="28">
          <cell r="G28">
            <v>425</v>
          </cell>
        </row>
        <row r="30">
          <cell r="G30">
            <v>60</v>
          </cell>
        </row>
        <row r="31">
          <cell r="G31">
            <v>75</v>
          </cell>
        </row>
        <row r="33">
          <cell r="G33">
            <v>750</v>
          </cell>
        </row>
        <row r="34">
          <cell r="G34">
            <v>225</v>
          </cell>
        </row>
        <row r="45">
          <cell r="G45">
            <v>300</v>
          </cell>
        </row>
        <row r="46">
          <cell r="G46">
            <v>250</v>
          </cell>
        </row>
        <row r="47">
          <cell r="G47">
            <v>250</v>
          </cell>
        </row>
        <row r="48">
          <cell r="G48">
            <v>240</v>
          </cell>
        </row>
        <row r="49">
          <cell r="G49">
            <v>240</v>
          </cell>
        </row>
        <row r="50">
          <cell r="G50">
            <v>160</v>
          </cell>
        </row>
        <row r="51">
          <cell r="G51">
            <v>650</v>
          </cell>
        </row>
        <row r="53">
          <cell r="G53">
            <v>300</v>
          </cell>
        </row>
        <row r="54">
          <cell r="G54">
            <v>500</v>
          </cell>
        </row>
      </sheetData>
      <sheetData sheetId="3" refreshError="1">
        <row r="3">
          <cell r="D3">
            <v>77.87</v>
          </cell>
        </row>
        <row r="4">
          <cell r="D4">
            <v>81.53</v>
          </cell>
        </row>
        <row r="5">
          <cell r="D5">
            <v>81.53</v>
          </cell>
        </row>
        <row r="6">
          <cell r="D6">
            <v>81.53</v>
          </cell>
        </row>
        <row r="7">
          <cell r="D7">
            <v>150</v>
          </cell>
        </row>
        <row r="8">
          <cell r="D8">
            <v>81.53</v>
          </cell>
        </row>
        <row r="9">
          <cell r="D9">
            <v>81.53</v>
          </cell>
        </row>
        <row r="10">
          <cell r="D10">
            <v>81.53</v>
          </cell>
        </row>
        <row r="11">
          <cell r="D11">
            <v>150</v>
          </cell>
        </row>
        <row r="12">
          <cell r="D12">
            <v>150</v>
          </cell>
        </row>
        <row r="13">
          <cell r="D13">
            <v>150</v>
          </cell>
        </row>
        <row r="14">
          <cell r="D14">
            <v>175</v>
          </cell>
        </row>
        <row r="15">
          <cell r="D15">
            <v>150</v>
          </cell>
        </row>
        <row r="16">
          <cell r="D16">
            <v>100</v>
          </cell>
        </row>
        <row r="17">
          <cell r="D17">
            <v>74.239999999999995</v>
          </cell>
        </row>
        <row r="18">
          <cell r="D18">
            <v>77.87</v>
          </cell>
        </row>
        <row r="19">
          <cell r="D19">
            <v>81.53</v>
          </cell>
        </row>
        <row r="20">
          <cell r="D20">
            <v>120</v>
          </cell>
        </row>
        <row r="21">
          <cell r="D21">
            <v>150</v>
          </cell>
        </row>
        <row r="22">
          <cell r="D22">
            <v>150</v>
          </cell>
        </row>
      </sheetData>
      <sheetData sheetId="4" refreshError="1">
        <row r="3">
          <cell r="D3">
            <v>30</v>
          </cell>
        </row>
        <row r="4">
          <cell r="D4">
            <v>400</v>
          </cell>
        </row>
        <row r="5">
          <cell r="D5">
            <v>375</v>
          </cell>
        </row>
        <row r="6">
          <cell r="D6">
            <v>350</v>
          </cell>
        </row>
        <row r="7">
          <cell r="D7">
            <v>400</v>
          </cell>
        </row>
        <row r="8">
          <cell r="D8">
            <v>375</v>
          </cell>
        </row>
        <row r="9">
          <cell r="D9">
            <v>350</v>
          </cell>
        </row>
        <row r="14">
          <cell r="D14">
            <v>375</v>
          </cell>
        </row>
        <row r="15">
          <cell r="D15">
            <v>350</v>
          </cell>
        </row>
        <row r="16">
          <cell r="D16">
            <v>350</v>
          </cell>
        </row>
        <row r="17">
          <cell r="D17">
            <v>375</v>
          </cell>
        </row>
        <row r="18">
          <cell r="D18">
            <v>350</v>
          </cell>
        </row>
        <row r="19">
          <cell r="D19">
            <v>300</v>
          </cell>
        </row>
        <row r="20">
          <cell r="D20">
            <v>100</v>
          </cell>
        </row>
        <row r="21">
          <cell r="D21">
            <v>100</v>
          </cell>
        </row>
        <row r="22">
          <cell r="D22">
            <v>100</v>
          </cell>
        </row>
        <row r="23">
          <cell r="D23">
            <v>220</v>
          </cell>
        </row>
        <row r="24">
          <cell r="D24">
            <v>230</v>
          </cell>
        </row>
        <row r="25">
          <cell r="D25">
            <v>270</v>
          </cell>
        </row>
        <row r="26">
          <cell r="D26">
            <v>350</v>
          </cell>
        </row>
        <row r="27">
          <cell r="D27">
            <v>325</v>
          </cell>
        </row>
        <row r="28">
          <cell r="D28">
            <v>2500</v>
          </cell>
        </row>
        <row r="29">
          <cell r="D29">
            <v>150</v>
          </cell>
        </row>
        <row r="30">
          <cell r="D30">
            <v>30</v>
          </cell>
        </row>
        <row r="31">
          <cell r="D31">
            <v>40</v>
          </cell>
        </row>
        <row r="32">
          <cell r="D32">
            <v>45</v>
          </cell>
        </row>
        <row r="33">
          <cell r="D33">
            <v>70</v>
          </cell>
        </row>
        <row r="34">
          <cell r="D34">
            <v>30</v>
          </cell>
        </row>
        <row r="35">
          <cell r="D35">
            <v>25</v>
          </cell>
        </row>
        <row r="36">
          <cell r="D36">
            <v>35</v>
          </cell>
        </row>
        <row r="37">
          <cell r="D37">
            <v>150</v>
          </cell>
        </row>
        <row r="38">
          <cell r="D38">
            <v>30</v>
          </cell>
        </row>
        <row r="39">
          <cell r="D39">
            <v>17500</v>
          </cell>
        </row>
        <row r="40">
          <cell r="D40" t="str">
            <v>Input Rate</v>
          </cell>
        </row>
        <row r="41">
          <cell r="D41" t="str">
            <v>Input Rate</v>
          </cell>
        </row>
        <row r="42">
          <cell r="D42">
            <v>16100</v>
          </cell>
        </row>
        <row r="43">
          <cell r="D43">
            <v>15500</v>
          </cell>
        </row>
        <row r="44">
          <cell r="D44">
            <v>12000</v>
          </cell>
        </row>
        <row r="45">
          <cell r="D45">
            <v>12000</v>
          </cell>
        </row>
        <row r="46">
          <cell r="D46">
            <v>70</v>
          </cell>
        </row>
        <row r="47">
          <cell r="D47">
            <v>250</v>
          </cell>
        </row>
        <row r="48">
          <cell r="D48">
            <v>180</v>
          </cell>
        </row>
        <row r="49">
          <cell r="D49">
            <v>7</v>
          </cell>
        </row>
        <row r="50">
          <cell r="D50">
            <v>1.5</v>
          </cell>
        </row>
        <row r="51">
          <cell r="D51">
            <v>3300</v>
          </cell>
        </row>
        <row r="52">
          <cell r="D52">
            <v>100</v>
          </cell>
        </row>
        <row r="53">
          <cell r="D53">
            <v>150</v>
          </cell>
        </row>
        <row r="54">
          <cell r="D54">
            <v>5</v>
          </cell>
        </row>
        <row r="55">
          <cell r="D55">
            <v>300</v>
          </cell>
        </row>
        <row r="56">
          <cell r="D56">
            <v>300</v>
          </cell>
        </row>
        <row r="57">
          <cell r="D57">
            <v>25</v>
          </cell>
        </row>
        <row r="58">
          <cell r="D58">
            <v>60</v>
          </cell>
        </row>
        <row r="59">
          <cell r="D59">
            <v>100</v>
          </cell>
        </row>
        <row r="60">
          <cell r="D60">
            <v>4</v>
          </cell>
        </row>
        <row r="61">
          <cell r="D61">
            <v>400</v>
          </cell>
        </row>
        <row r="62">
          <cell r="D62">
            <v>150</v>
          </cell>
        </row>
        <row r="64">
          <cell r="D64">
            <v>360</v>
          </cell>
        </row>
        <row r="65">
          <cell r="D65">
            <v>350</v>
          </cell>
        </row>
        <row r="66">
          <cell r="D66">
            <v>360</v>
          </cell>
        </row>
        <row r="67">
          <cell r="D67">
            <v>350</v>
          </cell>
        </row>
        <row r="68">
          <cell r="D68">
            <v>340</v>
          </cell>
        </row>
        <row r="69">
          <cell r="D69">
            <v>45</v>
          </cell>
        </row>
        <row r="70">
          <cell r="D70">
            <v>50</v>
          </cell>
        </row>
        <row r="71">
          <cell r="D71">
            <v>15</v>
          </cell>
        </row>
        <row r="72">
          <cell r="D72">
            <v>20</v>
          </cell>
        </row>
        <row r="73">
          <cell r="D73">
            <v>4000</v>
          </cell>
        </row>
        <row r="74">
          <cell r="D74">
            <v>35</v>
          </cell>
        </row>
        <row r="75">
          <cell r="D75">
            <v>150</v>
          </cell>
        </row>
        <row r="77">
          <cell r="D77">
            <v>250</v>
          </cell>
        </row>
        <row r="79">
          <cell r="D79">
            <v>180</v>
          </cell>
        </row>
        <row r="80">
          <cell r="D80">
            <v>325</v>
          </cell>
        </row>
        <row r="81">
          <cell r="D81">
            <v>32</v>
          </cell>
        </row>
        <row r="83">
          <cell r="D83">
            <v>120</v>
          </cell>
        </row>
        <row r="84">
          <cell r="D84">
            <v>300</v>
          </cell>
        </row>
        <row r="85">
          <cell r="D85">
            <v>150</v>
          </cell>
        </row>
        <row r="86">
          <cell r="D86">
            <v>38</v>
          </cell>
        </row>
        <row r="87">
          <cell r="D87">
            <v>150</v>
          </cell>
        </row>
        <row r="88">
          <cell r="D88">
            <v>100</v>
          </cell>
        </row>
        <row r="89">
          <cell r="D89">
            <v>175</v>
          </cell>
        </row>
        <row r="91">
          <cell r="D91">
            <v>220</v>
          </cell>
        </row>
        <row r="92">
          <cell r="D92">
            <v>250</v>
          </cell>
        </row>
        <row r="93">
          <cell r="D93">
            <v>200</v>
          </cell>
        </row>
        <row r="94">
          <cell r="D94">
            <v>40</v>
          </cell>
        </row>
        <row r="95">
          <cell r="D95">
            <v>10</v>
          </cell>
        </row>
        <row r="96">
          <cell r="D96">
            <v>400</v>
          </cell>
        </row>
        <row r="97">
          <cell r="D97">
            <v>2000</v>
          </cell>
        </row>
        <row r="99">
          <cell r="D99">
            <v>200</v>
          </cell>
        </row>
        <row r="100">
          <cell r="D100">
            <v>5000</v>
          </cell>
        </row>
        <row r="101">
          <cell r="D101">
            <v>175</v>
          </cell>
        </row>
        <row r="102">
          <cell r="D102">
            <v>15</v>
          </cell>
        </row>
        <row r="103">
          <cell r="D103">
            <v>29000</v>
          </cell>
        </row>
        <row r="104">
          <cell r="D104">
            <v>32</v>
          </cell>
        </row>
        <row r="105">
          <cell r="D105">
            <v>400</v>
          </cell>
        </row>
        <row r="106">
          <cell r="D106">
            <v>500</v>
          </cell>
        </row>
        <row r="107">
          <cell r="D107">
            <v>50000</v>
          </cell>
        </row>
        <row r="108">
          <cell r="D108">
            <v>120</v>
          </cell>
        </row>
        <row r="109">
          <cell r="D109">
            <v>50</v>
          </cell>
        </row>
        <row r="110">
          <cell r="D110">
            <v>5</v>
          </cell>
        </row>
        <row r="111">
          <cell r="D111">
            <v>2</v>
          </cell>
        </row>
        <row r="112">
          <cell r="D112">
            <v>250</v>
          </cell>
        </row>
        <row r="113">
          <cell r="D113">
            <v>2939</v>
          </cell>
        </row>
        <row r="114">
          <cell r="D114">
            <v>2167</v>
          </cell>
        </row>
        <row r="115">
          <cell r="D115">
            <v>1084</v>
          </cell>
        </row>
        <row r="117">
          <cell r="D117">
            <v>627</v>
          </cell>
        </row>
        <row r="118">
          <cell r="D118">
            <v>3739</v>
          </cell>
        </row>
        <row r="119">
          <cell r="D119">
            <v>2990</v>
          </cell>
        </row>
        <row r="120">
          <cell r="D120">
            <v>1473</v>
          </cell>
        </row>
        <row r="122">
          <cell r="D122">
            <v>717</v>
          </cell>
        </row>
        <row r="123">
          <cell r="D123">
            <v>65</v>
          </cell>
        </row>
        <row r="124">
          <cell r="D124">
            <v>140</v>
          </cell>
        </row>
        <row r="125">
          <cell r="D125">
            <v>150</v>
          </cell>
        </row>
        <row r="126">
          <cell r="D126">
            <v>350</v>
          </cell>
        </row>
        <row r="127">
          <cell r="D127">
            <v>70</v>
          </cell>
        </row>
        <row r="128">
          <cell r="D128">
            <v>200</v>
          </cell>
        </row>
        <row r="129">
          <cell r="D129">
            <v>29000</v>
          </cell>
        </row>
        <row r="130">
          <cell r="D130">
            <v>28500</v>
          </cell>
        </row>
        <row r="131">
          <cell r="D131">
            <v>28000</v>
          </cell>
        </row>
        <row r="132">
          <cell r="D132">
            <v>150</v>
          </cell>
        </row>
        <row r="133">
          <cell r="D133">
            <v>300</v>
          </cell>
        </row>
        <row r="135">
          <cell r="D135">
            <v>350</v>
          </cell>
        </row>
        <row r="136">
          <cell r="D136">
            <v>340</v>
          </cell>
        </row>
        <row r="137">
          <cell r="D137">
            <v>280</v>
          </cell>
        </row>
        <row r="138">
          <cell r="D138">
            <v>200</v>
          </cell>
        </row>
        <row r="139">
          <cell r="D139">
            <v>10</v>
          </cell>
        </row>
        <row r="140">
          <cell r="D140">
            <v>290</v>
          </cell>
        </row>
        <row r="142">
          <cell r="D142">
            <v>300</v>
          </cell>
        </row>
        <row r="143">
          <cell r="D143">
            <v>300</v>
          </cell>
        </row>
        <row r="144">
          <cell r="D144">
            <v>150</v>
          </cell>
        </row>
        <row r="145">
          <cell r="D145">
            <v>150</v>
          </cell>
        </row>
        <row r="146">
          <cell r="D146">
            <v>40</v>
          </cell>
        </row>
        <row r="147">
          <cell r="D147">
            <v>190</v>
          </cell>
        </row>
        <row r="148">
          <cell r="D148">
            <v>190</v>
          </cell>
        </row>
        <row r="149">
          <cell r="D149">
            <v>265</v>
          </cell>
        </row>
        <row r="150">
          <cell r="D150">
            <v>190</v>
          </cell>
        </row>
        <row r="151">
          <cell r="D151">
            <v>190</v>
          </cell>
        </row>
        <row r="152">
          <cell r="D152">
            <v>190</v>
          </cell>
        </row>
        <row r="153">
          <cell r="D153">
            <v>240</v>
          </cell>
        </row>
        <row r="154">
          <cell r="D154">
            <v>120</v>
          </cell>
        </row>
        <row r="155">
          <cell r="D155">
            <v>170</v>
          </cell>
        </row>
        <row r="156">
          <cell r="D156">
            <v>140</v>
          </cell>
        </row>
        <row r="157">
          <cell r="D157">
            <v>120</v>
          </cell>
        </row>
        <row r="158">
          <cell r="D158">
            <v>160</v>
          </cell>
        </row>
        <row r="159">
          <cell r="D159">
            <v>140</v>
          </cell>
        </row>
        <row r="160">
          <cell r="D160">
            <v>115</v>
          </cell>
        </row>
        <row r="161">
          <cell r="D161">
            <v>125</v>
          </cell>
        </row>
        <row r="162">
          <cell r="D162">
            <v>140</v>
          </cell>
        </row>
        <row r="163">
          <cell r="D163" t="str">
            <v>w</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BAR CHART"/>
      <sheetName val="Sheet3"/>
    </sheetNames>
    <sheetDataSet>
      <sheetData sheetId="0"/>
      <sheetData sheetId="1"/>
      <sheetData sheetId="2" refreshError="1">
        <row r="4">
          <cell r="G4" t="str">
            <v>Input Rate</v>
          </cell>
        </row>
        <row r="29">
          <cell r="G29" t="str">
            <v>Input Rate</v>
          </cell>
        </row>
      </sheetData>
      <sheetData sheetId="3" refreshError="1">
        <row r="3">
          <cell r="D3" t="str">
            <v>Input Rate</v>
          </cell>
        </row>
        <row r="23">
          <cell r="D23" t="str">
            <v>Input Rate</v>
          </cell>
        </row>
      </sheetData>
      <sheetData sheetId="4" refreshError="1">
        <row r="3">
          <cell r="D3" t="str">
            <v>Input Rate</v>
          </cell>
        </row>
        <row r="63">
          <cell r="D63" t="str">
            <v>Input Rate</v>
          </cell>
        </row>
        <row r="78">
          <cell r="D78" t="str">
            <v>Input Rate</v>
          </cell>
        </row>
        <row r="90">
          <cell r="D90"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02-07-Indore &amp; Khandwa"/>
      <sheetName val="Letter"/>
      <sheetName val="Labour"/>
      <sheetName val="Material"/>
      <sheetName val="Plant &amp;  Machinery"/>
      <sheetName val="Abs_Road"/>
      <sheetName val="D.E."/>
      <sheetName val="CBR"/>
      <sheetName val="MDD-OMC "/>
      <sheetName val="Unconnected"/>
      <sheetName val="ATTERBERG LIMIT"/>
      <sheetName val="PLAN_FEB97"/>
      <sheetName val="Improvements"/>
      <sheetName val="BQ"/>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 val="Miscellaneous"/>
      <sheetName val="Road_All"/>
      <sheetName val="Summary_Slab_Karbook"/>
      <sheetName val="Sarguja (S)"/>
      <sheetName val="MAT.COST"/>
      <sheetName val="Abstract."/>
      <sheetName val="RA-1"/>
      <sheetName val="Sheet1"/>
      <sheetName val="BOQ-Part1"/>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CORR_1"/>
      <sheetName val="Plant _  Machinery"/>
      <sheetName val="GSB_Quantity"/>
      <sheetName val="DataMachin"/>
      <sheetName val="DataRateL"/>
      <sheetName val="Lead"/>
      <sheetName val="FORM5"/>
      <sheetName val="Rate"/>
      <sheetName val="RET "/>
      <sheetName val="TOE"/>
      <sheetName val="DATA"/>
      <sheetName val="Plant &amp; Machinery"/>
      <sheetName val="C11"/>
      <sheetName val="C9"/>
      <sheetName val="C15"/>
      <sheetName val="C5"/>
      <sheetName val="C4"/>
      <sheetName val="C14"/>
      <sheetName val="C6"/>
      <sheetName val="C10"/>
      <sheetName val="C3"/>
      <sheetName val="C12"/>
      <sheetName val="C2"/>
      <sheetName val="sectorwise"/>
      <sheetName val="slab"/>
      <sheetName val="Flanged Beams"/>
      <sheetName val="Rectangular Beam"/>
      <sheetName val="F8-LABOUR"/>
      <sheetName val="Backup"/>
      <sheetName val="sorna-lanjera"/>
      <sheetName val="Gen Info"/>
      <sheetName val="Sweeper Machine"/>
      <sheetName val="Dev"/>
      <sheetName val="basdat"/>
      <sheetName val="Quarry Char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3">
          <cell r="D3">
            <v>30</v>
          </cell>
        </row>
        <row r="119">
          <cell r="D119">
            <v>2990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3">
          <cell r="D3">
            <v>30</v>
          </cell>
        </row>
        <row r="157">
          <cell r="D157">
            <v>120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Sarguja (S)"/>
      <sheetName val="Unconnected"/>
      <sheetName val="sansad mad ki jankari -1"/>
      <sheetName val="CORR_1"/>
      <sheetName val="bASICDATA"/>
      <sheetName val="(1)FILL FIRST"/>
      <sheetName val="(2)PROGRESIV EXP."/>
      <sheetName val="(4)F-81 Exp.side"/>
      <sheetName val="(3)F-81 RECV."/>
      <sheetName val="Summary_Slab_Karbook"/>
      <sheetName val="Roadlist"/>
      <sheetName val="Estimate"/>
      <sheetName val="Input"/>
      <sheetName val="Longitudinal"/>
      <sheetName val="Bridge site1"/>
      <sheetName val="Abs_Road"/>
      <sheetName val="C5TRAFFIC"/>
      <sheetName val="Progressin Next mon-AP-17"/>
      <sheetName val="Back_Cal_for OMC"/>
      <sheetName val="Plant &amp; Machinery"/>
      <sheetName val="Letter"/>
      <sheetName val="foundation"/>
      <sheetName val="DATA"/>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MATERIAL COST"/>
      <sheetName val="BOQ"/>
      <sheetName val="work details"/>
      <sheetName val="Distance"/>
      <sheetName val="BQ"/>
      <sheetName val="Estimate_Slab"/>
      <sheetName val="DT"/>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TrCarr"/>
      <sheetName val="MAIN"/>
      <sheetName val="Assumptions"/>
      <sheetName val="2"/>
      <sheetName val="m"/>
      <sheetName val="Design of two-way slab"/>
      <sheetName val="ABQ"/>
      <sheetName val="Box Qty 4x3"/>
      <sheetName val="girder"/>
      <sheetName val="PROCTOR"/>
      <sheetName val="13"/>
      <sheetName val="4"/>
      <sheetName val="Estimate_A"/>
      <sheetName val="F-8-ANAL"/>
      <sheetName val="Backup"/>
      <sheetName val="Road_All"/>
      <sheetName val="Material Rates"/>
      <sheetName val="L040"/>
      <sheetName val="BOQ-Part1"/>
      <sheetName val="Information"/>
      <sheetName val="Miscellaneous"/>
      <sheetName val="DataMachin"/>
      <sheetName val="DataRateL"/>
      <sheetName val="F8-MACHINE"/>
      <sheetName val="F5 (Abstract of cost)"/>
      <sheetName val="F6"/>
      <sheetName val="300 mm Irrigation"/>
      <sheetName val="To Print PRE"/>
      <sheetName val="Updated Data"/>
      <sheetName val="Analysis of Rate"/>
      <sheetName val="CD Data"/>
      <sheetName val="data sheet"/>
      <sheetName val="Blocks"/>
      <sheetName val="0.5 SPAN 6 WIDTH"/>
      <sheetName val="C. CD Work"/>
      <sheetName val="data1"/>
      <sheetName val="Pre-data"/>
      <sheetName val="ANALYSIS"/>
      <sheetName val="INPUT DATA"/>
      <sheetName val="2x2 2 CEL_BACH"/>
      <sheetName val="quaries"/>
      <sheetName val="Slab_1.5m"/>
      <sheetName val="Slab_17.0m"/>
      <sheetName val="Slab_2.0m"/>
      <sheetName val="Slab_3.0m"/>
      <sheetName val="Slab_4.0m"/>
      <sheetName val="Slab_5.0m"/>
      <sheetName val="Slab_6.0m"/>
      <sheetName val="Slab_9.0m"/>
      <sheetName val="Plant_&amp;__Machinery"/>
      <sheetName val="Summary_of_Rates"/>
      <sheetName val="Basic_Approach"/>
      <sheetName val="Plant_&amp;__Machinery1"/>
      <sheetName val="Summary_of_Rates1"/>
      <sheetName val="Basic_Approach1"/>
      <sheetName val="Plant_&amp;__Machinery2"/>
      <sheetName val="Summary_of_Rates2"/>
      <sheetName val="Basic_Approach2"/>
      <sheetName val="Plant_&amp;__Machinery3"/>
      <sheetName val="Summary_of_Rates3"/>
      <sheetName val="Basic_Approach3"/>
    </sheetNames>
    <sheetDataSet>
      <sheetData sheetId="0"/>
      <sheetData sheetId="1"/>
      <sheetData sheetId="2" refreshError="1"/>
      <sheetData sheetId="3" refreshError="1">
        <row r="17">
          <cell r="D17">
            <v>52.5</v>
          </cell>
        </row>
      </sheetData>
      <sheetData sheetId="4"/>
      <sheetData sheetId="5"/>
      <sheetData sheetId="6" refreshError="1">
        <row r="50">
          <cell r="D50">
            <v>1.5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02-07-Indore &amp; Khandwa"/>
      <sheetName val="Letter"/>
      <sheetName val="Plant &amp;  Machinery"/>
      <sheetName val="Sarguja (S)"/>
      <sheetName val="Unconnected"/>
      <sheetName val="Plant &amp; Machinery"/>
      <sheetName val="sansad mad ki jankari -1"/>
      <sheetName val="ATTERBERG LIMIT"/>
      <sheetName val="Design of two-way slab"/>
      <sheetName val="Labou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1"/>
      <sheetName val="ch2"/>
      <sheetName val="ch3"/>
      <sheetName val="ch4"/>
      <sheetName val="ch5"/>
      <sheetName val="ch6"/>
      <sheetName val="ch7"/>
      <sheetName val="ch9"/>
      <sheetName val="ch10"/>
      <sheetName val="ch11"/>
      <sheetName val="ch12"/>
      <sheetName val="ch13"/>
      <sheetName val="ch14"/>
      <sheetName val="Lead"/>
      <sheetName val="LOading&amp; Unloading"/>
      <sheetName val="RA-Road"/>
      <sheetName val="Ra-Structure"/>
      <sheetName val="seve ana-1"/>
      <sheetName val="seve ana-1 (2)"/>
      <sheetName val="cbr-1"/>
      <sheetName val="cbr-2"/>
      <sheetName val="ATTERBERG LIMIT"/>
      <sheetName val="REFERENCE"/>
      <sheetName val="Plant &amp; Machinery"/>
      <sheetName val="Let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doq"/>
      <sheetName val="Sheet2"/>
      <sheetName val="Sheet1"/>
    </sheetNames>
    <sheetDataSet>
      <sheetData sheetId="0"/>
      <sheetData sheetId="1" refreshError="1"/>
      <sheetData sheetId="2"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Summary sheet"/>
      <sheetName val="Index (2)"/>
      <sheetName val="Cover"/>
      <sheetName val="G.Abst."/>
      <sheetName val="Index"/>
      <sheetName val="FINANCIAL"/>
      <sheetName val="BOQ"/>
      <sheetName val="Bridge. Abst"/>
      <sheetName val="Bridge. Detailed"/>
      <sheetName val="Road Abs"/>
      <sheetName val="Road Detail"/>
      <sheetName val="COMPRATIVE"/>
      <sheetName val="LEVEL"/>
      <sheetName val="APPROCH ROAD"/>
      <sheetName val="DIVERSION ROAD"/>
      <sheetName val="V.S. Phy."/>
      <sheetName val="approch road+"/>
      <sheetName val="Sheet1"/>
      <sheetName val="Sheet2"/>
      <sheetName val="Sheet3"/>
    </sheetNames>
    <sheetDataSet>
      <sheetData sheetId="0"/>
      <sheetData sheetId="1"/>
      <sheetData sheetId="2"/>
      <sheetData sheetId="3"/>
      <sheetData sheetId="4"/>
      <sheetData sheetId="5"/>
      <sheetData sheetId="6"/>
      <sheetData sheetId="7"/>
      <sheetData sheetId="8">
        <row r="1">
          <cell r="A1" t="str">
            <v>GORKHA TO CHINTAGUPHA ROAD RD 200 M. BLOCK KONTA , DIST. SUKMA (C.G.)</v>
          </cell>
          <cell r="B1">
            <v>0</v>
          </cell>
          <cell r="C1">
            <v>0</v>
          </cell>
          <cell r="D1">
            <v>0</v>
          </cell>
          <cell r="E1">
            <v>0</v>
          </cell>
          <cell r="F1">
            <v>0</v>
          </cell>
          <cell r="G1">
            <v>0</v>
          </cell>
          <cell r="H1">
            <v>0</v>
          </cell>
        </row>
        <row r="12">
          <cell r="L12">
            <v>0</v>
          </cell>
        </row>
        <row r="17">
          <cell r="L17">
            <v>0</v>
          </cell>
        </row>
        <row r="20">
          <cell r="L20">
            <v>0</v>
          </cell>
        </row>
        <row r="27">
          <cell r="L27">
            <v>425</v>
          </cell>
        </row>
        <row r="28">
          <cell r="C28" t="str">
            <v xml:space="preserve">Granular Sub-base as per Table:- 400-1 Construction of granular sub-base by providing close graded Material, , carriage of mixed Material to work site, spreading in uniform layers with motor grader on prepared surface watering, rolling and compacting with vibratory power roller at OMC to achieve the desired density, complete as per clause 401.A  Plant mix method (with Mechanically crushed stone only)  (ii) for grading- II  Material    </v>
          </cell>
          <cell r="L28">
            <v>85</v>
          </cell>
        </row>
        <row r="30">
          <cell r="C30" t="str">
            <v>Wet Mix MacadamProviding, laying, spreading and compacting graded stone aggregate to wet mix macadam specification including premixing the  material with water at OMC in mechanical mixer (Pug Mill), carriage of mixed material by tipper to site, laying  in uniform layers in sub-base/base course on a well prepared sub-base and compacting with smooth  wheel roller of 80 to 100kN weight to achieve the desired density including lighting, barricading and maintenance of diversion, etc as per Tables 400.11 &amp; 400.12 and Technical Specification Clause 406.</v>
          </cell>
          <cell r="L30">
            <v>63.75</v>
          </cell>
        </row>
        <row r="36">
          <cell r="L36">
            <v>30</v>
          </cell>
        </row>
        <row r="45">
          <cell r="L45">
            <v>643.14179999999351</v>
          </cell>
        </row>
        <row r="53">
          <cell r="L53">
            <v>129.65399999999639</v>
          </cell>
        </row>
        <row r="94">
          <cell r="L94">
            <v>12.565074240000353</v>
          </cell>
        </row>
        <row r="136">
          <cell r="L136">
            <v>161.60000000000127</v>
          </cell>
        </row>
        <row r="140">
          <cell r="L140">
            <v>3</v>
          </cell>
        </row>
        <row r="162">
          <cell r="L162">
            <v>264.85199999999384</v>
          </cell>
        </row>
        <row r="176">
          <cell r="L176">
            <v>10.442880000001173</v>
          </cell>
        </row>
        <row r="185">
          <cell r="L185">
            <v>39.819840000000156</v>
          </cell>
        </row>
        <row r="192">
          <cell r="L192">
            <v>14</v>
          </cell>
        </row>
        <row r="199">
          <cell r="L199">
            <v>41</v>
          </cell>
        </row>
        <row r="259">
          <cell r="L259">
            <v>225.36448140000084</v>
          </cell>
        </row>
        <row r="268">
          <cell r="L268">
            <v>33.80467221000012</v>
          </cell>
        </row>
        <row r="274">
          <cell r="L274">
            <v>24</v>
          </cell>
        </row>
        <row r="280">
          <cell r="L280">
            <v>215.37179999999847</v>
          </cell>
        </row>
        <row r="290">
          <cell r="L290">
            <v>368.13962999999933</v>
          </cell>
        </row>
        <row r="293">
          <cell r="L293">
            <v>156000</v>
          </cell>
        </row>
        <row r="309">
          <cell r="L309">
            <v>402.65887499999997</v>
          </cell>
        </row>
        <row r="317">
          <cell r="L317">
            <v>72.478597499999992</v>
          </cell>
        </row>
        <row r="319">
          <cell r="L319">
            <v>51.75</v>
          </cell>
        </row>
        <row r="322">
          <cell r="L322">
            <v>184</v>
          </cell>
        </row>
        <row r="325">
          <cell r="L325">
            <v>34</v>
          </cell>
        </row>
        <row r="328">
          <cell r="L328">
            <v>8.8199999999986645</v>
          </cell>
        </row>
        <row r="331">
          <cell r="L331">
            <v>14.700000000000001</v>
          </cell>
        </row>
        <row r="334">
          <cell r="L334">
            <v>42</v>
          </cell>
        </row>
        <row r="337">
          <cell r="L337">
            <v>368</v>
          </cell>
        </row>
      </sheetData>
      <sheetData sheetId="9">
        <row r="6">
          <cell r="H6">
            <v>460.40036268095253</v>
          </cell>
        </row>
        <row r="7">
          <cell r="H7">
            <v>8.1000000000000014</v>
          </cell>
        </row>
        <row r="8">
          <cell r="H8">
            <v>45</v>
          </cell>
        </row>
        <row r="9">
          <cell r="H9">
            <v>22.5</v>
          </cell>
        </row>
        <row r="10">
          <cell r="H10">
            <v>5.4</v>
          </cell>
        </row>
        <row r="11">
          <cell r="H11">
            <v>45</v>
          </cell>
        </row>
        <row r="12">
          <cell r="H12">
            <v>274.39999999999998</v>
          </cell>
        </row>
        <row r="13">
          <cell r="H13">
            <v>29.4</v>
          </cell>
        </row>
        <row r="14">
          <cell r="H14">
            <v>97.44</v>
          </cell>
        </row>
        <row r="15">
          <cell r="H15">
            <v>137.94606479282425</v>
          </cell>
        </row>
        <row r="16">
          <cell r="H16">
            <v>68.973032396412123</v>
          </cell>
        </row>
        <row r="20">
          <cell r="H20">
            <v>0.73550579999999999</v>
          </cell>
        </row>
        <row r="21">
          <cell r="H21">
            <v>0.72</v>
          </cell>
        </row>
        <row r="22">
          <cell r="H22">
            <v>1</v>
          </cell>
        </row>
        <row r="23">
          <cell r="H23">
            <v>1</v>
          </cell>
        </row>
        <row r="24">
          <cell r="H24">
            <v>1</v>
          </cell>
        </row>
        <row r="25">
          <cell r="H25">
            <v>170</v>
          </cell>
        </row>
        <row r="26">
          <cell r="H26">
            <v>76.5</v>
          </cell>
        </row>
      </sheetData>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G90"/>
  <sheetViews>
    <sheetView tabSelected="1" view="pageBreakPreview" topLeftCell="A82" zoomScale="85" zoomScaleNormal="85" zoomScaleSheetLayoutView="85" workbookViewId="0">
      <selection activeCell="J14" sqref="J14"/>
    </sheetView>
  </sheetViews>
  <sheetFormatPr defaultColWidth="9.08984375" defaultRowHeight="15"/>
  <cols>
    <col min="1" max="1" width="4.90625" style="3" customWidth="1"/>
    <col min="2" max="2" width="10.08984375" style="3" customWidth="1"/>
    <col min="3" max="3" width="50" style="71" customWidth="1"/>
    <col min="4" max="5" width="10.6328125" style="71" customWidth="1"/>
    <col min="6" max="6" width="11" style="71" customWidth="1"/>
    <col min="7" max="7" width="15.6328125" style="71" customWidth="1"/>
    <col min="8" max="16384" width="9.08984375" style="2"/>
  </cols>
  <sheetData>
    <row r="1" spans="1:7" ht="54" customHeight="1">
      <c r="A1" s="89" t="s">
        <v>29</v>
      </c>
      <c r="B1" s="89"/>
      <c r="C1" s="89"/>
      <c r="D1" s="89"/>
      <c r="E1" s="89"/>
      <c r="F1" s="89"/>
      <c r="G1" s="89"/>
    </row>
    <row r="2" spans="1:7" ht="51" customHeight="1">
      <c r="A2" s="90" t="str">
        <f>'[29]Bridge. Detailed'!A1:H1</f>
        <v>GORKHA TO CHINTAGUPHA ROAD RD 200 M. BLOCK KONTA , DIST. SUKMA (C.G.)</v>
      </c>
      <c r="B2" s="91"/>
      <c r="C2" s="91"/>
      <c r="D2" s="91"/>
      <c r="E2" s="91"/>
      <c r="F2" s="91"/>
      <c r="G2" s="92"/>
    </row>
    <row r="3" spans="1:7" ht="36.75" customHeight="1">
      <c r="A3" s="89" t="s">
        <v>30</v>
      </c>
      <c r="B3" s="89"/>
      <c r="C3" s="89"/>
      <c r="D3" s="89"/>
      <c r="E3" s="89"/>
      <c r="F3" s="89"/>
      <c r="G3" s="89"/>
    </row>
    <row r="4" spans="1:7" s="3" customFormat="1" ht="24" customHeight="1">
      <c r="A4" s="93" t="s">
        <v>31</v>
      </c>
      <c r="B4" s="93"/>
      <c r="C4" s="93"/>
      <c r="D4" s="93"/>
      <c r="E4" s="93"/>
      <c r="F4" s="93"/>
      <c r="G4" s="93"/>
    </row>
    <row r="5" spans="1:7" s="7" customFormat="1" ht="32.25" customHeight="1">
      <c r="A5" s="80" t="s">
        <v>32</v>
      </c>
      <c r="B5" s="80" t="s">
        <v>33</v>
      </c>
      <c r="C5" s="94" t="s">
        <v>34</v>
      </c>
      <c r="D5" s="82" t="s">
        <v>0</v>
      </c>
      <c r="E5" s="82" t="s">
        <v>1</v>
      </c>
      <c r="F5" s="95"/>
      <c r="G5" s="95"/>
    </row>
    <row r="6" spans="1:7" s="7" customFormat="1" ht="15.5">
      <c r="A6" s="80"/>
      <c r="B6" s="80"/>
      <c r="C6" s="94"/>
      <c r="D6" s="82"/>
      <c r="E6" s="82"/>
      <c r="F6" s="6" t="s">
        <v>35</v>
      </c>
      <c r="G6" s="6" t="s">
        <v>3</v>
      </c>
    </row>
    <row r="7" spans="1:7" ht="31" hidden="1">
      <c r="A7" s="4"/>
      <c r="B7" s="4" t="s">
        <v>36</v>
      </c>
      <c r="C7" s="8" t="s">
        <v>37</v>
      </c>
      <c r="D7" s="6"/>
      <c r="E7" s="6"/>
      <c r="F7" s="6" t="s">
        <v>38</v>
      </c>
      <c r="G7" s="6"/>
    </row>
    <row r="8" spans="1:7" ht="50" hidden="1">
      <c r="A8" s="9">
        <v>1</v>
      </c>
      <c r="B8" s="4" t="s">
        <v>39</v>
      </c>
      <c r="C8" s="10" t="s">
        <v>40</v>
      </c>
      <c r="D8" s="11">
        <f>'[29]Bridge. Detailed'!L12</f>
        <v>0</v>
      </c>
      <c r="E8" s="12" t="s">
        <v>13</v>
      </c>
      <c r="F8" s="13">
        <v>313.2</v>
      </c>
      <c r="G8" s="14">
        <f>D8*F8</f>
        <v>0</v>
      </c>
    </row>
    <row r="9" spans="1:7" ht="46" hidden="1">
      <c r="A9" s="9">
        <v>2</v>
      </c>
      <c r="B9" s="15" t="s">
        <v>41</v>
      </c>
      <c r="C9" s="16" t="s">
        <v>42</v>
      </c>
      <c r="D9" s="11">
        <f>'[29]Bridge. Detailed'!L17</f>
        <v>0</v>
      </c>
      <c r="E9" s="12" t="s">
        <v>13</v>
      </c>
      <c r="F9" s="13">
        <v>216</v>
      </c>
      <c r="G9" s="14">
        <f>D9*F9</f>
        <v>0</v>
      </c>
    </row>
    <row r="10" spans="1:7" ht="70" hidden="1">
      <c r="A10" s="9">
        <v>3</v>
      </c>
      <c r="B10" s="15">
        <v>1.1200000000000001</v>
      </c>
      <c r="C10" s="17" t="s">
        <v>43</v>
      </c>
      <c r="D10" s="11">
        <f>'[29]Bridge. Detailed'!L20</f>
        <v>0</v>
      </c>
      <c r="E10" s="12" t="s">
        <v>13</v>
      </c>
      <c r="F10" s="13">
        <v>85.5</v>
      </c>
      <c r="G10" s="14">
        <f>D10*F10</f>
        <v>0</v>
      </c>
    </row>
    <row r="11" spans="1:7" ht="15.5" hidden="1">
      <c r="A11" s="9"/>
      <c r="B11" s="15"/>
      <c r="C11" s="17"/>
      <c r="D11" s="11"/>
      <c r="E11" s="84" t="s">
        <v>44</v>
      </c>
      <c r="F11" s="85"/>
      <c r="G11" s="18">
        <f>SUM(G6:G10)</f>
        <v>0</v>
      </c>
    </row>
    <row r="12" spans="1:7" ht="16.5" customHeight="1">
      <c r="A12" s="9"/>
      <c r="B12" s="19"/>
      <c r="C12" s="8" t="s">
        <v>45</v>
      </c>
      <c r="D12" s="11"/>
      <c r="E12" s="12"/>
      <c r="F12" s="13"/>
      <c r="G12" s="14"/>
    </row>
    <row r="13" spans="1:7" ht="78.75" customHeight="1">
      <c r="A13" s="9">
        <v>1</v>
      </c>
      <c r="B13" s="19" t="s">
        <v>27</v>
      </c>
      <c r="C13" s="20" t="s">
        <v>22</v>
      </c>
      <c r="D13" s="21">
        <f>'[29]Bridge. Detailed'!L27</f>
        <v>425</v>
      </c>
      <c r="E13" s="12" t="s">
        <v>13</v>
      </c>
      <c r="F13" s="13">
        <v>246</v>
      </c>
      <c r="G13" s="14">
        <f>D13*F13</f>
        <v>104550</v>
      </c>
    </row>
    <row r="14" spans="1:7" ht="117" customHeight="1">
      <c r="A14" s="9">
        <f>A13+1</f>
        <v>2</v>
      </c>
      <c r="B14" s="19">
        <v>4.0999999999999996</v>
      </c>
      <c r="C14" s="20" t="str">
        <f>'[29]Bridge. Detailed'!C28</f>
        <v xml:space="preserve">Granular Sub-base as per Table:- 400-1 Construction of granular sub-base by providing close graded Material, , carriage of mixed Material to work site, spreading in uniform layers with motor grader on prepared surface watering, rolling and compacting with vibratory power roller at OMC to achieve the desired density, complete as per clause 401.A  Plant mix method (with Mechanically crushed stone only)  (ii) for grading- II  Material    </v>
      </c>
      <c r="D14" s="22">
        <f>'[29]Bridge. Detailed'!L28</f>
        <v>85</v>
      </c>
      <c r="E14" s="12" t="s">
        <v>13</v>
      </c>
      <c r="F14" s="13">
        <v>910</v>
      </c>
      <c r="G14" s="23">
        <f>D14*F14</f>
        <v>77350</v>
      </c>
    </row>
    <row r="15" spans="1:7" ht="150.75" customHeight="1">
      <c r="A15" s="9">
        <f t="shared" ref="A15:A16" si="0">A14+1</f>
        <v>3</v>
      </c>
      <c r="B15" s="19">
        <v>4.8</v>
      </c>
      <c r="C15" s="20" t="str">
        <f>'[29]Bridge. Detailed'!C30</f>
        <v>Wet Mix MacadamProviding, laying, spreading and compacting graded stone aggregate to wet mix macadam specification including premixing the  material with water at OMC in mechanical mixer (Pug Mill), carriage of mixed material by tipper to site, laying  in uniform layers in sub-base/base course on a well prepared sub-base and compacting with smooth  wheel roller of 80 to 100kN weight to achieve the desired density including lighting, barricading and maintenance of diversion, etc as per Tables 400.11 &amp; 400.12 and Technical Specification Clause 406.</v>
      </c>
      <c r="D15" s="22">
        <f>'[29]Bridge. Detailed'!L30</f>
        <v>63.75</v>
      </c>
      <c r="E15" s="24" t="str">
        <f>E14</f>
        <v>cum</v>
      </c>
      <c r="F15" s="25">
        <v>2069</v>
      </c>
      <c r="G15" s="23">
        <f>D15*F15</f>
        <v>131898.75</v>
      </c>
    </row>
    <row r="16" spans="1:7" ht="90.75" customHeight="1">
      <c r="A16" s="9">
        <f t="shared" si="0"/>
        <v>4</v>
      </c>
      <c r="B16" s="19">
        <v>7.4</v>
      </c>
      <c r="C16" s="20" t="s">
        <v>46</v>
      </c>
      <c r="D16" s="96">
        <f>'[29]Bridge. Detailed'!L36</f>
        <v>30</v>
      </c>
      <c r="E16" s="98" t="s">
        <v>47</v>
      </c>
      <c r="F16" s="100">
        <v>6485</v>
      </c>
      <c r="G16" s="87">
        <f>D16*F16</f>
        <v>194550</v>
      </c>
    </row>
    <row r="17" spans="1:7" ht="17.25" customHeight="1">
      <c r="A17" s="9"/>
      <c r="B17" s="19" t="s">
        <v>8</v>
      </c>
      <c r="C17" s="20" t="s">
        <v>48</v>
      </c>
      <c r="D17" s="97"/>
      <c r="E17" s="99"/>
      <c r="F17" s="101"/>
      <c r="G17" s="88"/>
    </row>
    <row r="18" spans="1:7" ht="17.25" hidden="1" customHeight="1">
      <c r="A18" s="9"/>
      <c r="B18" s="19"/>
      <c r="C18" s="20"/>
      <c r="D18" s="26"/>
      <c r="E18" s="84" t="s">
        <v>44</v>
      </c>
      <c r="F18" s="85"/>
      <c r="G18" s="18">
        <f>SUM(G13:G17)</f>
        <v>508348.75</v>
      </c>
    </row>
    <row r="19" spans="1:7" ht="20.25" customHeight="1">
      <c r="A19" s="9"/>
      <c r="B19" s="19"/>
      <c r="C19" s="8" t="s">
        <v>18</v>
      </c>
      <c r="D19" s="11"/>
      <c r="E19" s="12"/>
      <c r="F19" s="13"/>
      <c r="G19" s="14"/>
    </row>
    <row r="20" spans="1:7" ht="51" customHeight="1">
      <c r="A20" s="9">
        <f>A16+1</f>
        <v>5</v>
      </c>
      <c r="B20" s="30" t="s">
        <v>49</v>
      </c>
      <c r="C20" s="31" t="s">
        <v>50</v>
      </c>
      <c r="D20" s="11">
        <f>'[29]Bridge. Detailed'!L45</f>
        <v>643.14179999999351</v>
      </c>
      <c r="E20" s="12" t="s">
        <v>13</v>
      </c>
      <c r="F20" s="13">
        <v>131.4</v>
      </c>
      <c r="G20" s="14">
        <f>D20*F20</f>
        <v>84508.832519999152</v>
      </c>
    </row>
    <row r="21" spans="1:7" ht="34.5" customHeight="1">
      <c r="A21" s="9">
        <f>A20+1</f>
        <v>6</v>
      </c>
      <c r="B21" s="19" t="s">
        <v>49</v>
      </c>
      <c r="C21" s="31" t="s">
        <v>51</v>
      </c>
      <c r="D21" s="11">
        <f>'[29]Bridge. Detailed'!L53</f>
        <v>129.65399999999639</v>
      </c>
      <c r="E21" s="12" t="s">
        <v>13</v>
      </c>
      <c r="F21" s="13">
        <f>F20*0.2</f>
        <v>26.28</v>
      </c>
      <c r="G21" s="14">
        <f>D21*F21</f>
        <v>3407.3071199999054</v>
      </c>
    </row>
    <row r="22" spans="1:7" ht="55.5" customHeight="1">
      <c r="A22" s="9">
        <f t="shared" ref="A22:A30" si="1">A21+1</f>
        <v>7</v>
      </c>
      <c r="B22" s="9">
        <v>2.16</v>
      </c>
      <c r="C22" s="10" t="s">
        <v>19</v>
      </c>
      <c r="D22" s="32">
        <f>'[29]Bridge. Detailed'!L94</f>
        <v>12.565074240000353</v>
      </c>
      <c r="E22" s="12" t="s">
        <v>20</v>
      </c>
      <c r="F22" s="13">
        <v>65286</v>
      </c>
      <c r="G22" s="14">
        <f>D22*F22</f>
        <v>820323.43683266302</v>
      </c>
    </row>
    <row r="23" spans="1:7" ht="64.5" customHeight="1">
      <c r="A23" s="9">
        <f t="shared" si="1"/>
        <v>8</v>
      </c>
      <c r="B23" s="30" t="s">
        <v>52</v>
      </c>
      <c r="C23" s="10" t="s">
        <v>53</v>
      </c>
      <c r="D23" s="13">
        <f>'[29]Bridge. Detailed'!L136</f>
        <v>161.60000000000127</v>
      </c>
      <c r="E23" s="12" t="s">
        <v>21</v>
      </c>
      <c r="F23" s="13">
        <v>14124</v>
      </c>
      <c r="G23" s="14">
        <f>D23*F23</f>
        <v>2282438.4000000181</v>
      </c>
    </row>
    <row r="24" spans="1:7" s="34" customFormat="1" ht="18.75" customHeight="1">
      <c r="A24" s="9">
        <f t="shared" si="1"/>
        <v>9</v>
      </c>
      <c r="B24" s="9" t="s">
        <v>54</v>
      </c>
      <c r="C24" s="33" t="s">
        <v>55</v>
      </c>
      <c r="D24" s="13">
        <v>5</v>
      </c>
      <c r="E24" s="12" t="s">
        <v>6</v>
      </c>
      <c r="F24" s="13">
        <v>3300</v>
      </c>
      <c r="G24" s="14">
        <f t="shared" ref="G24" si="2">PRODUCT(D24:F24)</f>
        <v>16500</v>
      </c>
    </row>
    <row r="25" spans="1:7" ht="50.4" customHeight="1">
      <c r="A25" s="9">
        <f t="shared" si="1"/>
        <v>10</v>
      </c>
      <c r="B25" s="9">
        <v>2.21</v>
      </c>
      <c r="C25" s="33" t="s">
        <v>56</v>
      </c>
      <c r="D25" s="13">
        <f>'[29]Bridge. Detailed'!L140</f>
        <v>3</v>
      </c>
      <c r="E25" s="12" t="s">
        <v>24</v>
      </c>
      <c r="F25" s="13">
        <f>75000*0.9</f>
        <v>67500</v>
      </c>
      <c r="G25" s="14">
        <f>D25*F25</f>
        <v>202500</v>
      </c>
    </row>
    <row r="26" spans="1:7" ht="65.25" customHeight="1">
      <c r="A26" s="9">
        <f t="shared" si="1"/>
        <v>11</v>
      </c>
      <c r="B26" s="9" t="s">
        <v>25</v>
      </c>
      <c r="C26" s="20" t="s">
        <v>57</v>
      </c>
      <c r="D26" s="13">
        <f>'[29]Bridge. Detailed'!L162</f>
        <v>264.85199999999384</v>
      </c>
      <c r="E26" s="12" t="s">
        <v>13</v>
      </c>
      <c r="F26" s="13">
        <v>5190.2</v>
      </c>
      <c r="G26" s="14">
        <f>D26*F26</f>
        <v>1374634.850399968</v>
      </c>
    </row>
    <row r="27" spans="1:7" ht="45" customHeight="1">
      <c r="A27" s="9">
        <f t="shared" si="1"/>
        <v>12</v>
      </c>
      <c r="B27" s="9">
        <v>2.23</v>
      </c>
      <c r="C27" s="20" t="s">
        <v>58</v>
      </c>
      <c r="D27" s="13">
        <f>'[29]Bridge. Detailed'!L176</f>
        <v>10.442880000001173</v>
      </c>
      <c r="E27" s="12" t="s">
        <v>13</v>
      </c>
      <c r="F27" s="13">
        <v>4067.1</v>
      </c>
      <c r="G27" s="14">
        <f>D27*F27</f>
        <v>42472.237248004771</v>
      </c>
    </row>
    <row r="28" spans="1:7" ht="59.25" customHeight="1">
      <c r="A28" s="9">
        <f t="shared" si="1"/>
        <v>13</v>
      </c>
      <c r="B28" s="9">
        <v>2.2400000000000002</v>
      </c>
      <c r="C28" s="20" t="s">
        <v>5</v>
      </c>
      <c r="D28" s="13">
        <f>'[29]Bridge. Detailed'!L185</f>
        <v>39.819840000000156</v>
      </c>
      <c r="E28" s="12" t="s">
        <v>20</v>
      </c>
      <c r="F28" s="13">
        <v>61824</v>
      </c>
      <c r="G28" s="14">
        <f>PRODUCT(D28:F28)</f>
        <v>2461821.7881600098</v>
      </c>
    </row>
    <row r="29" spans="1:7" ht="48" customHeight="1">
      <c r="A29" s="9">
        <f t="shared" si="1"/>
        <v>14</v>
      </c>
      <c r="B29" s="9" t="s">
        <v>59</v>
      </c>
      <c r="C29" s="20" t="s">
        <v>60</v>
      </c>
      <c r="D29" s="28">
        <f>'[29]Bridge. Detailed'!L192</f>
        <v>14</v>
      </c>
      <c r="E29" s="27" t="s">
        <v>4</v>
      </c>
      <c r="F29" s="27">
        <v>4370</v>
      </c>
      <c r="G29" s="29">
        <f>D29*F29</f>
        <v>61180</v>
      </c>
    </row>
    <row r="30" spans="1:7" ht="61.5" customHeight="1">
      <c r="A30" s="9">
        <f t="shared" si="1"/>
        <v>15</v>
      </c>
      <c r="B30" s="9" t="s">
        <v>61</v>
      </c>
      <c r="C30" s="20" t="s">
        <v>62</v>
      </c>
      <c r="D30" s="28">
        <f>'[29]Bridge. Detailed'!L199</f>
        <v>41</v>
      </c>
      <c r="E30" s="27" t="s">
        <v>4</v>
      </c>
      <c r="F30" s="28">
        <v>2096</v>
      </c>
      <c r="G30" s="29">
        <f>D30*F30</f>
        <v>85936</v>
      </c>
    </row>
    <row r="31" spans="1:7" ht="17.25" hidden="1" customHeight="1">
      <c r="A31" s="35"/>
      <c r="B31" s="9"/>
      <c r="C31" s="36"/>
      <c r="D31" s="28"/>
      <c r="E31" s="27"/>
      <c r="F31" s="28"/>
      <c r="G31" s="29"/>
    </row>
    <row r="32" spans="1:7" ht="17.25" hidden="1" customHeight="1">
      <c r="A32" s="35"/>
      <c r="B32" s="9"/>
      <c r="C32" s="36"/>
      <c r="D32" s="28"/>
      <c r="E32" s="84" t="s">
        <v>44</v>
      </c>
      <c r="F32" s="85"/>
      <c r="G32" s="37">
        <f>SUM(G20:G30)</f>
        <v>7435722.8522806615</v>
      </c>
    </row>
    <row r="33" spans="1:7" ht="18" customHeight="1">
      <c r="A33" s="35"/>
      <c r="B33" s="9"/>
      <c r="C33" s="38" t="s">
        <v>63</v>
      </c>
      <c r="D33" s="28"/>
      <c r="E33" s="27"/>
      <c r="F33" s="28"/>
      <c r="G33" s="29"/>
    </row>
    <row r="34" spans="1:7" ht="43.5" customHeight="1">
      <c r="A34" s="86">
        <f>A30+1</f>
        <v>16</v>
      </c>
      <c r="B34" s="39">
        <v>3.6</v>
      </c>
      <c r="C34" s="20" t="s">
        <v>64</v>
      </c>
      <c r="D34" s="13"/>
      <c r="E34" s="12"/>
      <c r="F34" s="13"/>
      <c r="G34" s="14"/>
    </row>
    <row r="35" spans="1:7" ht="18" customHeight="1">
      <c r="A35" s="86"/>
      <c r="B35" s="9" t="s">
        <v>65</v>
      </c>
      <c r="C35" s="20" t="s">
        <v>66</v>
      </c>
      <c r="D35" s="13">
        <f>'[29]Bridge. Detailed'!L259</f>
        <v>225.36448140000084</v>
      </c>
      <c r="E35" s="12" t="s">
        <v>13</v>
      </c>
      <c r="F35" s="13">
        <v>5733</v>
      </c>
      <c r="G35" s="14">
        <f t="shared" ref="G35:G40" si="3">D35*F35</f>
        <v>1292014.5718662047</v>
      </c>
    </row>
    <row r="36" spans="1:7" ht="42" customHeight="1">
      <c r="A36" s="9">
        <f>A34+1</f>
        <v>17</v>
      </c>
      <c r="B36" s="9">
        <v>3.7</v>
      </c>
      <c r="C36" s="20" t="s">
        <v>67</v>
      </c>
      <c r="D36" s="13">
        <f>'[29]Bridge. Detailed'!L268</f>
        <v>33.80467221000012</v>
      </c>
      <c r="E36" s="12" t="s">
        <v>68</v>
      </c>
      <c r="F36" s="13">
        <v>62102</v>
      </c>
      <c r="G36" s="14">
        <f t="shared" si="3"/>
        <v>2099337.7535854275</v>
      </c>
    </row>
    <row r="37" spans="1:7" ht="80.25" customHeight="1">
      <c r="A37" s="9">
        <f>A36+1</f>
        <v>18</v>
      </c>
      <c r="B37" s="9">
        <v>3.8</v>
      </c>
      <c r="C37" s="20" t="s">
        <v>69</v>
      </c>
      <c r="D37" s="13">
        <f>'[29]Bridge. Detailed'!L274</f>
        <v>24</v>
      </c>
      <c r="E37" s="12" t="s">
        <v>68</v>
      </c>
      <c r="F37" s="13">
        <v>288.89999999999998</v>
      </c>
      <c r="G37" s="14">
        <f t="shared" si="3"/>
        <v>6933.5999999999995</v>
      </c>
    </row>
    <row r="38" spans="1:7" ht="54.75" customHeight="1">
      <c r="A38" s="9">
        <f t="shared" ref="A38:A40" si="4">A37+1</f>
        <v>19</v>
      </c>
      <c r="B38" s="19">
        <v>3.9</v>
      </c>
      <c r="C38" s="20" t="s">
        <v>70</v>
      </c>
      <c r="D38" s="13">
        <f>'[29]Bridge. Detailed'!L280</f>
        <v>215.37179999999847</v>
      </c>
      <c r="E38" s="12" t="s">
        <v>13</v>
      </c>
      <c r="F38" s="13">
        <v>814.5</v>
      </c>
      <c r="G38" s="14">
        <f t="shared" si="3"/>
        <v>175420.33109999876</v>
      </c>
    </row>
    <row r="39" spans="1:7" ht="104.25" customHeight="1">
      <c r="A39" s="9">
        <f t="shared" si="4"/>
        <v>20</v>
      </c>
      <c r="B39" s="40">
        <v>3.1</v>
      </c>
      <c r="C39" s="20" t="s">
        <v>71</v>
      </c>
      <c r="D39" s="13">
        <f>'[29]Bridge. Detailed'!L290</f>
        <v>368.13962999999933</v>
      </c>
      <c r="E39" s="12" t="s">
        <v>13</v>
      </c>
      <c r="F39" s="13">
        <v>1733.4</v>
      </c>
      <c r="G39" s="14">
        <f t="shared" si="3"/>
        <v>638133.23464199889</v>
      </c>
    </row>
    <row r="40" spans="1:7" ht="78">
      <c r="A40" s="9">
        <f t="shared" si="4"/>
        <v>21</v>
      </c>
      <c r="B40" s="9">
        <v>3.14</v>
      </c>
      <c r="C40" s="20" t="s">
        <v>72</v>
      </c>
      <c r="D40" s="41">
        <f>'[29]Bridge. Detailed'!L293</f>
        <v>156000</v>
      </c>
      <c r="E40" s="12" t="s">
        <v>13</v>
      </c>
      <c r="F40" s="13">
        <v>0.9</v>
      </c>
      <c r="G40" s="14">
        <f t="shared" si="3"/>
        <v>140400</v>
      </c>
    </row>
    <row r="41" spans="1:7" ht="14.25" hidden="1" customHeight="1">
      <c r="A41" s="9"/>
      <c r="B41" s="9"/>
      <c r="C41" s="20"/>
      <c r="D41" s="41"/>
      <c r="E41" s="42"/>
      <c r="F41" s="43"/>
      <c r="G41" s="44"/>
    </row>
    <row r="42" spans="1:7" ht="15.5" hidden="1">
      <c r="A42" s="9"/>
      <c r="B42" s="9"/>
      <c r="C42" s="20"/>
      <c r="D42" s="41"/>
      <c r="E42" s="84" t="s">
        <v>44</v>
      </c>
      <c r="F42" s="85"/>
      <c r="G42" s="45">
        <f>SUM(G34:G40)</f>
        <v>4352239.4911936298</v>
      </c>
    </row>
    <row r="43" spans="1:7" ht="15" customHeight="1">
      <c r="A43" s="9"/>
      <c r="B43" s="9"/>
      <c r="C43" s="8" t="s">
        <v>73</v>
      </c>
      <c r="D43" s="41"/>
      <c r="E43" s="12"/>
      <c r="F43" s="13"/>
      <c r="G43" s="14"/>
    </row>
    <row r="44" spans="1:7" ht="81" customHeight="1">
      <c r="A44" s="86">
        <f>A40+1</f>
        <v>22</v>
      </c>
      <c r="B44" s="9" t="s">
        <v>74</v>
      </c>
      <c r="C44" s="20" t="s">
        <v>75</v>
      </c>
      <c r="D44" s="13"/>
      <c r="E44" s="12"/>
      <c r="F44" s="13"/>
      <c r="G44" s="14"/>
    </row>
    <row r="45" spans="1:7" ht="15.5">
      <c r="A45" s="86"/>
      <c r="B45" s="9"/>
      <c r="C45" s="20" t="s">
        <v>76</v>
      </c>
      <c r="D45" s="13">
        <f>'[29]Bridge. Detailed'!L309</f>
        <v>402.65887499999997</v>
      </c>
      <c r="E45" s="12" t="s">
        <v>13</v>
      </c>
      <c r="F45" s="13">
        <v>6798.6</v>
      </c>
      <c r="G45" s="14">
        <f t="shared" ref="G45:G55" si="5">D45*F45</f>
        <v>2737516.6275749998</v>
      </c>
    </row>
    <row r="46" spans="1:7" ht="39">
      <c r="A46" s="9">
        <f>A44+1</f>
        <v>23</v>
      </c>
      <c r="B46" s="9">
        <v>4.2</v>
      </c>
      <c r="C46" s="20" t="s">
        <v>77</v>
      </c>
      <c r="D46" s="13">
        <f>'[29]Bridge. Detailed'!L317</f>
        <v>72.478597499999992</v>
      </c>
      <c r="E46" s="12" t="s">
        <v>68</v>
      </c>
      <c r="F46" s="13">
        <v>63090.9</v>
      </c>
      <c r="G46" s="14">
        <f t="shared" si="5"/>
        <v>4572739.9470127495</v>
      </c>
    </row>
    <row r="47" spans="1:7" ht="39">
      <c r="A47" s="9">
        <f>A46+1</f>
        <v>24</v>
      </c>
      <c r="B47" s="9">
        <v>4.4000000000000004</v>
      </c>
      <c r="C47" s="20" t="s">
        <v>78</v>
      </c>
      <c r="D47" s="13">
        <f>'[29]Bridge. Detailed'!L319</f>
        <v>51.75</v>
      </c>
      <c r="E47" s="12" t="s">
        <v>13</v>
      </c>
      <c r="F47" s="13">
        <v>10662.3</v>
      </c>
      <c r="G47" s="14">
        <f t="shared" si="5"/>
        <v>551774.02499999991</v>
      </c>
    </row>
    <row r="48" spans="1:7" ht="104">
      <c r="A48" s="9">
        <f t="shared" ref="A48:A55" si="6">A47+1</f>
        <v>25</v>
      </c>
      <c r="B48" s="9">
        <v>4.5</v>
      </c>
      <c r="C48" s="20" t="s">
        <v>79</v>
      </c>
      <c r="D48" s="13">
        <f>'[29]Bridge. Detailed'!L322</f>
        <v>184</v>
      </c>
      <c r="E48" s="12" t="s">
        <v>4</v>
      </c>
      <c r="F48" s="13">
        <v>1687</v>
      </c>
      <c r="G48" s="14">
        <f>F48*D48</f>
        <v>310408</v>
      </c>
    </row>
    <row r="49" spans="1:7" ht="27.75" customHeight="1">
      <c r="A49" s="9">
        <f t="shared" si="6"/>
        <v>26</v>
      </c>
      <c r="B49" s="19">
        <v>4.9000000000000004</v>
      </c>
      <c r="C49" s="20" t="s">
        <v>80</v>
      </c>
      <c r="D49" s="13">
        <f>'[29]Bridge. Detailed'!L325</f>
        <v>34</v>
      </c>
      <c r="E49" s="12" t="s">
        <v>81</v>
      </c>
      <c r="F49" s="13">
        <v>1806.3</v>
      </c>
      <c r="G49" s="14">
        <f t="shared" si="5"/>
        <v>61414.2</v>
      </c>
    </row>
    <row r="50" spans="1:7" ht="50.25" customHeight="1">
      <c r="A50" s="9">
        <f t="shared" si="6"/>
        <v>27</v>
      </c>
      <c r="B50" s="40">
        <v>4.0999999999999996</v>
      </c>
      <c r="C50" s="20" t="s">
        <v>82</v>
      </c>
      <c r="D50" s="13">
        <f>'[29]Bridge. Detailed'!L328</f>
        <v>8.8199999999986645</v>
      </c>
      <c r="E50" s="12" t="s">
        <v>13</v>
      </c>
      <c r="F50" s="13">
        <v>3993.3</v>
      </c>
      <c r="G50" s="14">
        <f t="shared" si="5"/>
        <v>35220.905999994669</v>
      </c>
    </row>
    <row r="51" spans="1:7" ht="68.25" customHeight="1">
      <c r="A51" s="9">
        <f t="shared" si="6"/>
        <v>28</v>
      </c>
      <c r="B51" s="9">
        <v>4.1100000000000003</v>
      </c>
      <c r="C51" s="20" t="s">
        <v>83</v>
      </c>
      <c r="D51" s="13">
        <f>'[29]Bridge. Detailed'!L331</f>
        <v>14.700000000000001</v>
      </c>
      <c r="E51" s="12" t="s">
        <v>13</v>
      </c>
      <c r="F51" s="13">
        <v>8520.2999999999993</v>
      </c>
      <c r="G51" s="14">
        <f t="shared" si="5"/>
        <v>125248.41</v>
      </c>
    </row>
    <row r="52" spans="1:7" ht="98.25" customHeight="1">
      <c r="A52" s="9">
        <f t="shared" si="6"/>
        <v>29</v>
      </c>
      <c r="B52" s="9">
        <v>4.18</v>
      </c>
      <c r="C52" s="20" t="s">
        <v>84</v>
      </c>
      <c r="D52" s="13">
        <f>'[29]Bridge. Detailed'!L334</f>
        <v>42</v>
      </c>
      <c r="E52" s="12" t="s">
        <v>10</v>
      </c>
      <c r="F52" s="13">
        <v>10011.6</v>
      </c>
      <c r="G52" s="14">
        <f t="shared" si="5"/>
        <v>420487.2</v>
      </c>
    </row>
    <row r="53" spans="1:7" ht="68.25" customHeight="1">
      <c r="A53" s="9">
        <f>A52+1</f>
        <v>30</v>
      </c>
      <c r="B53" s="9">
        <v>4.21</v>
      </c>
      <c r="C53" s="20" t="s">
        <v>85</v>
      </c>
      <c r="D53" s="13">
        <f>'[29]Bridge. Detailed'!L337</f>
        <v>368</v>
      </c>
      <c r="E53" s="12" t="s">
        <v>9</v>
      </c>
      <c r="F53" s="13">
        <v>135.9</v>
      </c>
      <c r="G53" s="14">
        <f t="shared" si="5"/>
        <v>50011.200000000004</v>
      </c>
    </row>
    <row r="54" spans="1:7" s="46" customFormat="1" ht="39">
      <c r="A54" s="9">
        <f t="shared" si="6"/>
        <v>31</v>
      </c>
      <c r="B54" s="40">
        <v>4.2300000000000004</v>
      </c>
      <c r="C54" s="20" t="s">
        <v>86</v>
      </c>
      <c r="D54" s="13">
        <v>4</v>
      </c>
      <c r="E54" s="12" t="s">
        <v>6</v>
      </c>
      <c r="F54" s="13">
        <v>5940</v>
      </c>
      <c r="G54" s="14">
        <f t="shared" si="5"/>
        <v>23760</v>
      </c>
    </row>
    <row r="55" spans="1:7" s="46" customFormat="1" ht="54" customHeight="1">
      <c r="A55" s="9">
        <f t="shared" si="6"/>
        <v>32</v>
      </c>
      <c r="B55" s="9">
        <v>4.24</v>
      </c>
      <c r="C55" s="20" t="s">
        <v>87</v>
      </c>
      <c r="D55" s="13">
        <v>77</v>
      </c>
      <c r="E55" s="12" t="s">
        <v>68</v>
      </c>
      <c r="F55" s="13">
        <v>765</v>
      </c>
      <c r="G55" s="14">
        <f t="shared" si="5"/>
        <v>58905</v>
      </c>
    </row>
    <row r="56" spans="1:7" s="46" customFormat="1" ht="18.75" hidden="1" customHeight="1">
      <c r="A56" s="9"/>
      <c r="B56" s="9"/>
      <c r="C56" s="20"/>
      <c r="D56" s="13"/>
      <c r="E56" s="84" t="s">
        <v>44</v>
      </c>
      <c r="F56" s="85"/>
      <c r="G56" s="47">
        <f>SUM(G44:G55)</f>
        <v>8947485.5155877434</v>
      </c>
    </row>
    <row r="57" spans="1:7" ht="22.75" customHeight="1">
      <c r="A57" s="48"/>
      <c r="B57" s="48"/>
      <c r="C57" s="49"/>
      <c r="D57" s="76" t="s">
        <v>88</v>
      </c>
      <c r="E57" s="77"/>
      <c r="F57" s="78"/>
      <c r="G57" s="50">
        <f>G56+G42+G32+G18+G11</f>
        <v>21243796.609062035</v>
      </c>
    </row>
    <row r="59" spans="1:7" ht="24.75" customHeight="1">
      <c r="A59" s="75" t="s">
        <v>89</v>
      </c>
      <c r="B59" s="75"/>
      <c r="C59" s="75"/>
      <c r="D59" s="75"/>
      <c r="E59" s="75"/>
      <c r="F59" s="75"/>
      <c r="G59" s="75"/>
    </row>
    <row r="60" spans="1:7" ht="36.75" customHeight="1">
      <c r="A60" s="75" t="s">
        <v>90</v>
      </c>
      <c r="B60" s="79"/>
      <c r="C60" s="79"/>
      <c r="D60" s="79"/>
      <c r="E60" s="79"/>
      <c r="F60" s="79"/>
      <c r="G60" s="79"/>
    </row>
    <row r="61" spans="1:7">
      <c r="A61" s="80" t="s">
        <v>32</v>
      </c>
      <c r="B61" s="80" t="s">
        <v>91</v>
      </c>
      <c r="C61" s="81" t="s">
        <v>34</v>
      </c>
      <c r="D61" s="82" t="s">
        <v>0</v>
      </c>
      <c r="E61" s="82" t="s">
        <v>1</v>
      </c>
      <c r="F61" s="83" t="s">
        <v>92</v>
      </c>
      <c r="G61" s="83"/>
    </row>
    <row r="62" spans="1:7" ht="15.5">
      <c r="A62" s="80"/>
      <c r="B62" s="80"/>
      <c r="C62" s="81"/>
      <c r="D62" s="82"/>
      <c r="E62" s="82"/>
      <c r="F62" s="5" t="s">
        <v>2</v>
      </c>
      <c r="G62" s="5" t="s">
        <v>3</v>
      </c>
    </row>
    <row r="63" spans="1:7" ht="60">
      <c r="A63" s="9">
        <f>A55+1</f>
        <v>33</v>
      </c>
      <c r="B63" s="51" t="s">
        <v>27</v>
      </c>
      <c r="C63" s="52" t="s">
        <v>93</v>
      </c>
      <c r="D63" s="53">
        <f>'[29]Road Abs'!H6</f>
        <v>460.40036268095253</v>
      </c>
      <c r="E63" s="54" t="s">
        <v>13</v>
      </c>
      <c r="F63" s="55">
        <v>246</v>
      </c>
      <c r="G63" s="55">
        <f>F63*D63</f>
        <v>113258.48921951432</v>
      </c>
    </row>
    <row r="64" spans="1:7" ht="69">
      <c r="A64" s="9">
        <f>A63+1</f>
        <v>34</v>
      </c>
      <c r="B64" s="51" t="s">
        <v>26</v>
      </c>
      <c r="C64" s="56" t="s">
        <v>94</v>
      </c>
      <c r="D64" s="53">
        <f>'[29]Road Abs'!H7</f>
        <v>8.1000000000000014</v>
      </c>
      <c r="E64" s="54" t="s">
        <v>13</v>
      </c>
      <c r="F64" s="55">
        <v>252</v>
      </c>
      <c r="G64" s="55">
        <f t="shared" ref="G64:G83" si="7">F64*D64</f>
        <v>2041.2000000000003</v>
      </c>
    </row>
    <row r="65" spans="1:7" ht="84">
      <c r="A65" s="9">
        <f t="shared" ref="A65:A83" si="8">A64+1</f>
        <v>35</v>
      </c>
      <c r="B65" s="9" t="s">
        <v>23</v>
      </c>
      <c r="C65" s="57" t="s">
        <v>95</v>
      </c>
      <c r="D65" s="53">
        <f>'[29]Road Abs'!H8</f>
        <v>45</v>
      </c>
      <c r="E65" s="54" t="s">
        <v>13</v>
      </c>
      <c r="F65" s="55">
        <v>910</v>
      </c>
      <c r="G65" s="55">
        <f t="shared" si="7"/>
        <v>40950</v>
      </c>
    </row>
    <row r="66" spans="1:7" ht="84">
      <c r="A66" s="9">
        <f t="shared" si="8"/>
        <v>36</v>
      </c>
      <c r="B66" s="9">
        <v>4.8</v>
      </c>
      <c r="C66" s="58" t="s">
        <v>96</v>
      </c>
      <c r="D66" s="53">
        <f>'[29]Road Abs'!H9</f>
        <v>22.5</v>
      </c>
      <c r="E66" s="54" t="s">
        <v>13</v>
      </c>
      <c r="F66" s="55">
        <v>2069</v>
      </c>
      <c r="G66" s="55">
        <f t="shared" si="7"/>
        <v>46552.5</v>
      </c>
    </row>
    <row r="67" spans="1:7" ht="85.5" customHeight="1">
      <c r="A67" s="9">
        <f t="shared" si="8"/>
        <v>37</v>
      </c>
      <c r="B67" s="51">
        <v>4.12</v>
      </c>
      <c r="C67" s="56" t="s">
        <v>97</v>
      </c>
      <c r="D67" s="53">
        <f>'[29]Road Abs'!H10</f>
        <v>5.4</v>
      </c>
      <c r="E67" s="59" t="s">
        <v>12</v>
      </c>
      <c r="F67" s="60">
        <v>501</v>
      </c>
      <c r="G67" s="55">
        <f t="shared" si="7"/>
        <v>2705.4</v>
      </c>
    </row>
    <row r="68" spans="1:7" ht="235.5" customHeight="1">
      <c r="A68" s="9">
        <f t="shared" si="8"/>
        <v>38</v>
      </c>
      <c r="B68" s="61" t="s">
        <v>98</v>
      </c>
      <c r="C68" s="56" t="s">
        <v>99</v>
      </c>
      <c r="D68" s="53">
        <f>'[29]Road Abs'!H11</f>
        <v>45</v>
      </c>
      <c r="E68" s="54" t="s">
        <v>13</v>
      </c>
      <c r="F68" s="55">
        <v>7136</v>
      </c>
      <c r="G68" s="55">
        <f t="shared" si="7"/>
        <v>321120</v>
      </c>
    </row>
    <row r="69" spans="1:7" ht="73.5">
      <c r="A69" s="9">
        <f t="shared" si="8"/>
        <v>39</v>
      </c>
      <c r="B69" s="61" t="s">
        <v>28</v>
      </c>
      <c r="C69" s="62" t="s">
        <v>100</v>
      </c>
      <c r="D69" s="53">
        <f>'[29]Road Abs'!H12</f>
        <v>274.39999999999998</v>
      </c>
      <c r="E69" s="59" t="s">
        <v>12</v>
      </c>
      <c r="F69" s="63">
        <v>354</v>
      </c>
      <c r="G69" s="55">
        <f t="shared" si="7"/>
        <v>97137.599999999991</v>
      </c>
    </row>
    <row r="70" spans="1:7" ht="31.5">
      <c r="A70" s="9">
        <f t="shared" si="8"/>
        <v>40</v>
      </c>
      <c r="B70" s="61">
        <v>7.7</v>
      </c>
      <c r="C70" s="62" t="s">
        <v>101</v>
      </c>
      <c r="D70" s="53">
        <f>'[29]Road Abs'!H13</f>
        <v>29.4</v>
      </c>
      <c r="E70" s="59" t="s">
        <v>12</v>
      </c>
      <c r="F70" s="63">
        <v>5107</v>
      </c>
      <c r="G70" s="55">
        <f t="shared" si="7"/>
        <v>150145.79999999999</v>
      </c>
    </row>
    <row r="71" spans="1:7" ht="42">
      <c r="A71" s="9">
        <f t="shared" si="8"/>
        <v>41</v>
      </c>
      <c r="B71" s="64" t="s">
        <v>102</v>
      </c>
      <c r="C71" s="62" t="s">
        <v>103</v>
      </c>
      <c r="D71" s="53">
        <f>'[29]Road Abs'!H14</f>
        <v>97.44</v>
      </c>
      <c r="E71" s="65" t="s">
        <v>13</v>
      </c>
      <c r="F71" s="66">
        <v>5223</v>
      </c>
      <c r="G71" s="55">
        <f t="shared" si="7"/>
        <v>508929.12</v>
      </c>
    </row>
    <row r="72" spans="1:7" ht="31.5">
      <c r="A72" s="9">
        <f t="shared" si="8"/>
        <v>42</v>
      </c>
      <c r="B72" s="51">
        <v>10.5</v>
      </c>
      <c r="C72" s="62" t="s">
        <v>104</v>
      </c>
      <c r="D72" s="53">
        <f>'[29]Road Abs'!H15</f>
        <v>137.94606479282425</v>
      </c>
      <c r="E72" s="65" t="s">
        <v>13</v>
      </c>
      <c r="F72" s="66">
        <v>6098</v>
      </c>
      <c r="G72" s="55">
        <f t="shared" si="7"/>
        <v>841195.10310664226</v>
      </c>
    </row>
    <row r="73" spans="1:7" ht="21">
      <c r="A73" s="9">
        <f t="shared" si="8"/>
        <v>43</v>
      </c>
      <c r="B73" s="51">
        <v>10.6</v>
      </c>
      <c r="C73" s="62" t="s">
        <v>105</v>
      </c>
      <c r="D73" s="53">
        <f>'[29]Road Abs'!H16</f>
        <v>68.973032396412123</v>
      </c>
      <c r="E73" s="65" t="s">
        <v>13</v>
      </c>
      <c r="F73" s="66">
        <v>2324</v>
      </c>
      <c r="G73" s="55">
        <f t="shared" si="7"/>
        <v>160293.32728926177</v>
      </c>
    </row>
    <row r="74" spans="1:7" ht="73.5">
      <c r="A74" s="9">
        <f t="shared" si="8"/>
        <v>44</v>
      </c>
      <c r="B74" s="61" t="s">
        <v>28</v>
      </c>
      <c r="C74" s="62" t="s">
        <v>100</v>
      </c>
      <c r="D74" s="53">
        <v>86.35</v>
      </c>
      <c r="E74" s="59" t="s">
        <v>12</v>
      </c>
      <c r="F74" s="63">
        <v>354</v>
      </c>
      <c r="G74" s="55">
        <f t="shared" si="7"/>
        <v>30567.899999999998</v>
      </c>
    </row>
    <row r="75" spans="1:7" ht="31.5">
      <c r="A75" s="9">
        <f t="shared" si="8"/>
        <v>45</v>
      </c>
      <c r="B75" s="61">
        <v>7.7</v>
      </c>
      <c r="C75" s="62" t="s">
        <v>101</v>
      </c>
      <c r="D75" s="53">
        <v>15.45</v>
      </c>
      <c r="E75" s="59" t="s">
        <v>12</v>
      </c>
      <c r="F75" s="63">
        <v>5107</v>
      </c>
      <c r="G75" s="55">
        <f t="shared" si="7"/>
        <v>78903.149999999994</v>
      </c>
    </row>
    <row r="76" spans="1:7" ht="42">
      <c r="A76" s="9">
        <f t="shared" si="8"/>
        <v>46</v>
      </c>
      <c r="B76" s="64" t="s">
        <v>102</v>
      </c>
      <c r="C76" s="62" t="s">
        <v>103</v>
      </c>
      <c r="D76" s="72">
        <v>89.65</v>
      </c>
      <c r="E76" s="65" t="s">
        <v>13</v>
      </c>
      <c r="F76" s="66">
        <v>5223</v>
      </c>
      <c r="G76" s="55">
        <f t="shared" si="7"/>
        <v>468241.95</v>
      </c>
    </row>
    <row r="77" spans="1:7" ht="31.5">
      <c r="A77" s="9">
        <f t="shared" si="8"/>
        <v>47</v>
      </c>
      <c r="B77" s="67">
        <v>7.2</v>
      </c>
      <c r="C77" s="62" t="s">
        <v>106</v>
      </c>
      <c r="D77" s="53">
        <f>'[29]Road Abs'!H20</f>
        <v>0.73550579999999999</v>
      </c>
      <c r="E77" s="65" t="s">
        <v>20</v>
      </c>
      <c r="F77" s="66">
        <v>54777</v>
      </c>
      <c r="G77" s="55">
        <f t="shared" si="7"/>
        <v>40288.801206600001</v>
      </c>
    </row>
    <row r="78" spans="1:7" ht="157.5">
      <c r="A78" s="9">
        <f t="shared" si="8"/>
        <v>48</v>
      </c>
      <c r="B78" s="61" t="s">
        <v>107</v>
      </c>
      <c r="C78" s="62" t="s">
        <v>108</v>
      </c>
      <c r="D78" s="53">
        <f>'[29]Road Abs'!H21</f>
        <v>0.72</v>
      </c>
      <c r="E78" s="68" t="s">
        <v>7</v>
      </c>
      <c r="F78" s="55">
        <v>6244</v>
      </c>
      <c r="G78" s="55">
        <f t="shared" si="7"/>
        <v>4495.6799999999994</v>
      </c>
    </row>
    <row r="79" spans="1:7" ht="216">
      <c r="A79" s="9">
        <f t="shared" si="8"/>
        <v>49</v>
      </c>
      <c r="B79" s="5" t="s">
        <v>109</v>
      </c>
      <c r="C79" s="52" t="s">
        <v>110</v>
      </c>
      <c r="D79" s="53">
        <f>'[29]Road Abs'!H22</f>
        <v>1</v>
      </c>
      <c r="E79" s="54" t="s">
        <v>81</v>
      </c>
      <c r="F79" s="55">
        <v>17699</v>
      </c>
      <c r="G79" s="55">
        <f t="shared" si="7"/>
        <v>17699</v>
      </c>
    </row>
    <row r="80" spans="1:7" ht="80.5">
      <c r="A80" s="9">
        <f t="shared" si="8"/>
        <v>50</v>
      </c>
      <c r="B80" s="61" t="s">
        <v>111</v>
      </c>
      <c r="C80" s="56" t="s">
        <v>112</v>
      </c>
      <c r="D80" s="53">
        <f>'[29]Road Abs'!H23</f>
        <v>1</v>
      </c>
      <c r="E80" s="54" t="s">
        <v>81</v>
      </c>
      <c r="F80" s="55">
        <v>19621</v>
      </c>
      <c r="G80" s="55">
        <f t="shared" si="7"/>
        <v>19621</v>
      </c>
    </row>
    <row r="81" spans="1:7" ht="48">
      <c r="A81" s="9">
        <f t="shared" si="8"/>
        <v>51</v>
      </c>
      <c r="B81" s="5">
        <v>9.16</v>
      </c>
      <c r="C81" s="52" t="s">
        <v>113</v>
      </c>
      <c r="D81" s="53">
        <f>'[29]Road Abs'!H24</f>
        <v>1</v>
      </c>
      <c r="E81" s="54" t="s">
        <v>81</v>
      </c>
      <c r="F81" s="55">
        <v>9276</v>
      </c>
      <c r="G81" s="55">
        <f t="shared" si="7"/>
        <v>9276</v>
      </c>
    </row>
    <row r="82" spans="1:7" ht="48">
      <c r="A82" s="9">
        <f t="shared" si="8"/>
        <v>52</v>
      </c>
      <c r="B82" s="5">
        <v>9.17</v>
      </c>
      <c r="C82" s="52" t="s">
        <v>114</v>
      </c>
      <c r="D82" s="53">
        <f>'[29]Road Abs'!H25</f>
        <v>170</v>
      </c>
      <c r="E82" s="54" t="s">
        <v>6</v>
      </c>
      <c r="F82" s="55">
        <v>661</v>
      </c>
      <c r="G82" s="55">
        <f t="shared" si="7"/>
        <v>112370</v>
      </c>
    </row>
    <row r="83" spans="1:7" ht="48">
      <c r="A83" s="9">
        <f t="shared" si="8"/>
        <v>53</v>
      </c>
      <c r="B83" s="5">
        <v>11.13</v>
      </c>
      <c r="C83" s="52" t="s">
        <v>115</v>
      </c>
      <c r="D83" s="53">
        <f>'[29]Road Abs'!H26</f>
        <v>76.5</v>
      </c>
      <c r="E83" s="54" t="s">
        <v>9</v>
      </c>
      <c r="F83" s="53">
        <v>24</v>
      </c>
      <c r="G83" s="55">
        <f t="shared" si="7"/>
        <v>1836</v>
      </c>
    </row>
    <row r="84" spans="1:7" ht="15.5">
      <c r="A84" s="48"/>
      <c r="B84" s="5"/>
      <c r="C84" s="69" t="s">
        <v>116</v>
      </c>
      <c r="D84" s="53"/>
      <c r="E84" s="5"/>
      <c r="F84" s="5"/>
      <c r="G84" s="70">
        <f>SUM(G63:G83)+G57</f>
        <v>24311424.629884053</v>
      </c>
    </row>
    <row r="86" spans="1:7" ht="17.5">
      <c r="C86" s="1" t="s">
        <v>11</v>
      </c>
      <c r="D86" s="73">
        <f>G84</f>
        <v>24311424.629884053</v>
      </c>
      <c r="E86" s="73"/>
      <c r="F86" s="73"/>
      <c r="G86" s="73"/>
    </row>
    <row r="87" spans="1:7" ht="17.5">
      <c r="C87" s="1" t="s">
        <v>14</v>
      </c>
      <c r="D87" s="73">
        <f>D86*0.025</f>
        <v>607785.61574710137</v>
      </c>
      <c r="E87" s="73"/>
      <c r="F87" s="73"/>
      <c r="G87" s="73"/>
    </row>
    <row r="88" spans="1:7" ht="17.5">
      <c r="C88" s="1" t="s">
        <v>15</v>
      </c>
      <c r="D88" s="74">
        <f>D86+D87</f>
        <v>24919210.245631155</v>
      </c>
      <c r="E88" s="74"/>
      <c r="F88" s="74"/>
      <c r="G88" s="74"/>
    </row>
    <row r="89" spans="1:7" ht="17.5">
      <c r="C89" s="1" t="s">
        <v>16</v>
      </c>
      <c r="D89" s="73">
        <f>D88*0.18</f>
        <v>4485457.8442136077</v>
      </c>
      <c r="E89" s="73"/>
      <c r="F89" s="73"/>
      <c r="G89" s="73"/>
    </row>
    <row r="90" spans="1:7" ht="17.5">
      <c r="C90" s="1" t="s">
        <v>17</v>
      </c>
      <c r="D90" s="73">
        <f>D88+D89</f>
        <v>29404668.089844763</v>
      </c>
      <c r="E90" s="73"/>
      <c r="F90" s="73"/>
      <c r="G90" s="73"/>
    </row>
  </sheetData>
  <mergeCells count="35">
    <mergeCell ref="G16:G17"/>
    <mergeCell ref="E18:F18"/>
    <mergeCell ref="A1:G1"/>
    <mergeCell ref="A2:G2"/>
    <mergeCell ref="A3:G3"/>
    <mergeCell ref="A4:G4"/>
    <mergeCell ref="A5:A6"/>
    <mergeCell ref="B5:B6"/>
    <mergeCell ref="C5:C6"/>
    <mergeCell ref="D5:D6"/>
    <mergeCell ref="E5:E6"/>
    <mergeCell ref="F5:G5"/>
    <mergeCell ref="E11:F11"/>
    <mergeCell ref="D16:D17"/>
    <mergeCell ref="E16:E17"/>
    <mergeCell ref="F16:F17"/>
    <mergeCell ref="E32:F32"/>
    <mergeCell ref="A34:A35"/>
    <mergeCell ref="E42:F42"/>
    <mergeCell ref="A44:A45"/>
    <mergeCell ref="E56:F56"/>
    <mergeCell ref="A59:G59"/>
    <mergeCell ref="D57:F57"/>
    <mergeCell ref="A60:G60"/>
    <mergeCell ref="A61:A62"/>
    <mergeCell ref="B61:B62"/>
    <mergeCell ref="C61:C62"/>
    <mergeCell ref="D61:D62"/>
    <mergeCell ref="E61:E62"/>
    <mergeCell ref="F61:G61"/>
    <mergeCell ref="D86:G86"/>
    <mergeCell ref="D87:G87"/>
    <mergeCell ref="D88:G88"/>
    <mergeCell ref="D89:G89"/>
    <mergeCell ref="D90:G90"/>
  </mergeCells>
  <pageMargins left="0.7" right="0.7" top="0.75" bottom="0.75" header="0.3" footer="0.3"/>
  <pageSetup scale="64" orientation="portrait" r:id="rId1"/>
  <rowBreaks count="2" manualBreakCount="2">
    <brk id="68" max="6" man="1"/>
    <brk id="77"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Chintagupha</vt:lpstr>
      <vt:lpstr>Chintagupha!Print_Area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Hemant Salecha</dc:creator>
  <cp:lastModifiedBy>Admin</cp:lastModifiedBy>
  <cp:lastPrinted>2025-10-08T07:13:27Z</cp:lastPrinted>
  <dcterms:created xsi:type="dcterms:W3CDTF">2025-10-07T07:46:09Z</dcterms:created>
  <dcterms:modified xsi:type="dcterms:W3CDTF">2025-10-08T07:53:39Z</dcterms:modified>
</cp:coreProperties>
</file>