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Comparative" sheetId="27" r:id="rId1"/>
    <sheet name="Sh.B." sheetId="2" r:id="rId2"/>
    <sheet name="Ward" sheetId="3" state="hidden" r:id="rId3"/>
    <sheet name="Index Specification" sheetId="18" r:id="rId4"/>
    <sheet name="Financial Statement" sheetId="10" r:id="rId5"/>
    <sheet name="asphalt" sheetId="28" r:id="rId6"/>
    <sheet name="Steel" sheetId="29" state="hidden" r:id="rId7"/>
    <sheet name="Cem" sheetId="21" r:id="rId8"/>
  </sheets>
  <externalReferences>
    <externalReference r:id="rId9"/>
    <externalReference r:id="rId10"/>
    <externalReference r:id="rId11"/>
  </externalReferences>
  <definedNames>
    <definedName name="_xlnm.Print_Area" localSheetId="5">asphalt!$A$1:$G$19</definedName>
    <definedName name="_xlnm.Print_Area" localSheetId="0">Comparative!$A$1:$K$205</definedName>
    <definedName name="_xlnm.Print_Area" localSheetId="4">'Financial Statement'!$A$1:$E$24</definedName>
    <definedName name="_xlnm.Print_Area" localSheetId="1">Sh.B.!$A$1:$G$46</definedName>
    <definedName name="_xlnm.Print_Titles" localSheetId="0">Comparative!$B:$C,Comparative!$1:$4</definedName>
  </definedNames>
  <calcPr calcId="124519"/>
</workbook>
</file>

<file path=xl/calcChain.xml><?xml version="1.0" encoding="utf-8"?>
<calcChain xmlns="http://schemas.openxmlformats.org/spreadsheetml/2006/main">
  <c r="F18" i="10"/>
  <c r="G9" i="21"/>
  <c r="G7"/>
  <c r="D8"/>
  <c r="G8" s="1"/>
  <c r="D9"/>
  <c r="D10"/>
  <c r="G10" s="1"/>
  <c r="D11"/>
  <c r="G11" s="1"/>
  <c r="D12"/>
  <c r="G12" s="1"/>
  <c r="D7"/>
  <c r="C9" i="28"/>
  <c r="C12"/>
  <c r="C10"/>
  <c r="C8"/>
  <c r="E18" i="10"/>
  <c r="B12" i="18"/>
  <c r="B13"/>
  <c r="B14"/>
  <c r="B15"/>
  <c r="B16"/>
  <c r="B17"/>
  <c r="B18"/>
  <c r="B19"/>
  <c r="B20"/>
  <c r="B21"/>
  <c r="B22"/>
  <c r="B11"/>
  <c r="G22" i="2"/>
  <c r="B21"/>
  <c r="B20"/>
  <c r="B19"/>
  <c r="B18"/>
  <c r="B17"/>
  <c r="B16"/>
  <c r="D15"/>
  <c r="D14"/>
  <c r="D13"/>
  <c r="B15"/>
  <c r="B14"/>
  <c r="B13"/>
  <c r="B12"/>
  <c r="B11"/>
  <c r="C1" l="1"/>
  <c r="G12" i="28"/>
  <c r="G10"/>
  <c r="B10" i="2"/>
  <c r="G9" i="28" l="1"/>
  <c r="G8"/>
  <c r="G15" i="2"/>
  <c r="D197" i="27"/>
  <c r="B185"/>
  <c r="B173"/>
  <c r="B161"/>
  <c r="B149"/>
  <c r="B137"/>
  <c r="B125"/>
  <c r="B113"/>
  <c r="B101"/>
  <c r="B89"/>
  <c r="B77"/>
  <c r="B65"/>
  <c r="B53"/>
  <c r="B41"/>
  <c r="B29"/>
  <c r="B17"/>
  <c r="B5"/>
  <c r="F8" i="21" l="1"/>
  <c r="F9"/>
  <c r="F10"/>
  <c r="F11"/>
  <c r="F12"/>
  <c r="F7"/>
  <c r="C8"/>
  <c r="C9"/>
  <c r="C10"/>
  <c r="C11"/>
  <c r="C12"/>
  <c r="C7"/>
  <c r="B9"/>
  <c r="B10"/>
  <c r="B11"/>
  <c r="B12"/>
  <c r="B8"/>
  <c r="B7"/>
  <c r="A7" i="29"/>
  <c r="A1" i="18"/>
  <c r="C11" i="28" l="1"/>
  <c r="G11" s="1"/>
  <c r="G13" s="1"/>
  <c r="D21" i="2"/>
  <c r="G21" s="1"/>
  <c r="D20"/>
  <c r="G20" s="1"/>
  <c r="D19"/>
  <c r="G19" s="1"/>
  <c r="D18"/>
  <c r="G18" s="1"/>
  <c r="D17"/>
  <c r="G17" s="1"/>
  <c r="D16"/>
  <c r="G16" s="1"/>
  <c r="C7" i="29"/>
  <c r="D12" i="2"/>
  <c r="D11"/>
  <c r="D10"/>
  <c r="G10" s="1"/>
  <c r="G13" i="21" l="1"/>
  <c r="G12" i="2"/>
  <c r="G14"/>
  <c r="G11"/>
  <c r="G13"/>
  <c r="C4"/>
  <c r="A1" i="10" l="1"/>
  <c r="B9" s="1"/>
  <c r="C1" i="21"/>
  <c r="C1" i="29"/>
  <c r="C1" i="28"/>
  <c r="D2" i="27"/>
  <c r="J200" l="1"/>
  <c r="J201"/>
  <c r="J202"/>
  <c r="J203"/>
  <c r="J199"/>
  <c r="F204"/>
  <c r="J204" s="1"/>
  <c r="L211" l="1"/>
  <c r="L198" l="1"/>
  <c r="L328" l="1"/>
  <c r="L315"/>
  <c r="L302"/>
  <c r="D196"/>
  <c r="G185" s="1"/>
  <c r="F195"/>
  <c r="F194"/>
  <c r="F193"/>
  <c r="F192"/>
  <c r="F191"/>
  <c r="F190"/>
  <c r="F189"/>
  <c r="F188"/>
  <c r="F187"/>
  <c r="F186"/>
  <c r="F185"/>
  <c r="D184"/>
  <c r="G173" s="1"/>
  <c r="F183"/>
  <c r="F182"/>
  <c r="F181"/>
  <c r="F180"/>
  <c r="F179"/>
  <c r="F178"/>
  <c r="F177"/>
  <c r="F176"/>
  <c r="F175"/>
  <c r="F174"/>
  <c r="F173"/>
  <c r="D172"/>
  <c r="G161" s="1"/>
  <c r="F171"/>
  <c r="F170"/>
  <c r="F169"/>
  <c r="F168"/>
  <c r="F167"/>
  <c r="F166"/>
  <c r="F165"/>
  <c r="F164"/>
  <c r="F163"/>
  <c r="F162"/>
  <c r="F161"/>
  <c r="D160"/>
  <c r="G149" s="1"/>
  <c r="F159"/>
  <c r="F158"/>
  <c r="F157"/>
  <c r="F156"/>
  <c r="F155"/>
  <c r="F154"/>
  <c r="F153"/>
  <c r="F152"/>
  <c r="F151"/>
  <c r="F150"/>
  <c r="F149"/>
  <c r="D148"/>
  <c r="G137" s="1"/>
  <c r="F147"/>
  <c r="F146"/>
  <c r="F145"/>
  <c r="F144"/>
  <c r="F143"/>
  <c r="F142"/>
  <c r="F141"/>
  <c r="F140"/>
  <c r="F139"/>
  <c r="F138"/>
  <c r="F137"/>
  <c r="D136"/>
  <c r="G125" s="1"/>
  <c r="F135"/>
  <c r="F134"/>
  <c r="F133"/>
  <c r="F132"/>
  <c r="F131"/>
  <c r="F130"/>
  <c r="F129"/>
  <c r="F128"/>
  <c r="F127"/>
  <c r="F126"/>
  <c r="F125"/>
  <c r="D124"/>
  <c r="G113" s="1"/>
  <c r="F123"/>
  <c r="F122"/>
  <c r="F121"/>
  <c r="F120"/>
  <c r="F119"/>
  <c r="F118"/>
  <c r="F117"/>
  <c r="F116"/>
  <c r="F115"/>
  <c r="F114"/>
  <c r="F113"/>
  <c r="D112"/>
  <c r="G101" s="1"/>
  <c r="F111"/>
  <c r="F110"/>
  <c r="F109"/>
  <c r="F108"/>
  <c r="F107"/>
  <c r="F106"/>
  <c r="F105"/>
  <c r="F104"/>
  <c r="F103"/>
  <c r="F102"/>
  <c r="F101"/>
  <c r="D100"/>
  <c r="G89" s="1"/>
  <c r="F99"/>
  <c r="F98"/>
  <c r="F97"/>
  <c r="F96"/>
  <c r="F95"/>
  <c r="F94"/>
  <c r="F93"/>
  <c r="F92"/>
  <c r="F91"/>
  <c r="F90"/>
  <c r="F89"/>
  <c r="D88"/>
  <c r="G77" s="1"/>
  <c r="F87"/>
  <c r="F86"/>
  <c r="F85"/>
  <c r="F84"/>
  <c r="F83"/>
  <c r="F82"/>
  <c r="F81"/>
  <c r="F80"/>
  <c r="F79"/>
  <c r="F78"/>
  <c r="F77"/>
  <c r="D76"/>
  <c r="G65" s="1"/>
  <c r="F75"/>
  <c r="F74"/>
  <c r="F73"/>
  <c r="F72"/>
  <c r="F71"/>
  <c r="F70"/>
  <c r="F69"/>
  <c r="F68"/>
  <c r="F67"/>
  <c r="F66"/>
  <c r="F65"/>
  <c r="D64"/>
  <c r="G53" s="1"/>
  <c r="F63"/>
  <c r="F62"/>
  <c r="F61"/>
  <c r="F60"/>
  <c r="F59"/>
  <c r="F58"/>
  <c r="F57"/>
  <c r="F56"/>
  <c r="F55"/>
  <c r="F54"/>
  <c r="F53"/>
  <c r="D52"/>
  <c r="G41" s="1"/>
  <c r="F51"/>
  <c r="F50"/>
  <c r="F49"/>
  <c r="F48"/>
  <c r="F47"/>
  <c r="F46"/>
  <c r="F45"/>
  <c r="F44"/>
  <c r="F43"/>
  <c r="F42"/>
  <c r="F41"/>
  <c r="D40"/>
  <c r="G29" s="1"/>
  <c r="F39"/>
  <c r="F38"/>
  <c r="F37"/>
  <c r="F36"/>
  <c r="F35"/>
  <c r="F34"/>
  <c r="F33"/>
  <c r="F32"/>
  <c r="F31"/>
  <c r="F30"/>
  <c r="F29"/>
  <c r="D28"/>
  <c r="F27"/>
  <c r="F26"/>
  <c r="F25"/>
  <c r="F24"/>
  <c r="F23"/>
  <c r="F22"/>
  <c r="F21"/>
  <c r="F20"/>
  <c r="F19"/>
  <c r="F18"/>
  <c r="F17"/>
  <c r="F15"/>
  <c r="F14"/>
  <c r="F13"/>
  <c r="F12"/>
  <c r="F11"/>
  <c r="F10"/>
  <c r="F9"/>
  <c r="F8"/>
  <c r="F7"/>
  <c r="F6"/>
  <c r="G17" l="1"/>
  <c r="F40"/>
  <c r="L29" s="1"/>
  <c r="H29" s="1"/>
  <c r="F64"/>
  <c r="L53" s="1"/>
  <c r="H53" s="1"/>
  <c r="F112"/>
  <c r="L101" s="1"/>
  <c r="H101" s="1"/>
  <c r="F136"/>
  <c r="L125" s="1"/>
  <c r="H125" s="1"/>
  <c r="F160"/>
  <c r="L149" s="1"/>
  <c r="H149" s="1"/>
  <c r="F184"/>
  <c r="L173" s="1"/>
  <c r="H173" s="1"/>
  <c r="F88"/>
  <c r="L77" s="1"/>
  <c r="H77" s="1"/>
  <c r="F28"/>
  <c r="L17" s="1"/>
  <c r="F52"/>
  <c r="L41" s="1"/>
  <c r="H41" s="1"/>
  <c r="F76"/>
  <c r="L65" s="1"/>
  <c r="H65" s="1"/>
  <c r="F100"/>
  <c r="L89" s="1"/>
  <c r="H89" s="1"/>
  <c r="F124"/>
  <c r="L113" s="1"/>
  <c r="H113" s="1"/>
  <c r="F148"/>
  <c r="L137" s="1"/>
  <c r="H137" s="1"/>
  <c r="F172"/>
  <c r="L161" s="1"/>
  <c r="H161" s="1"/>
  <c r="F196"/>
  <c r="L185" s="1"/>
  <c r="H185" s="1"/>
  <c r="D16"/>
  <c r="G5" s="1"/>
  <c r="A361" i="3" l="1"/>
  <c r="J77" i="27"/>
  <c r="J185"/>
  <c r="J41"/>
  <c r="J101"/>
  <c r="J53"/>
  <c r="A321" i="3"/>
  <c r="J113" i="27"/>
  <c r="J173"/>
  <c r="J89"/>
  <c r="J149"/>
  <c r="J161"/>
  <c r="J137"/>
  <c r="J29"/>
  <c r="A341" i="3"/>
  <c r="J65" i="27"/>
  <c r="A441" i="3"/>
  <c r="J125" i="27"/>
  <c r="H17"/>
  <c r="F197"/>
  <c r="L289"/>
  <c r="L276"/>
  <c r="L237"/>
  <c r="L263"/>
  <c r="L224"/>
  <c r="L250"/>
  <c r="J17" l="1"/>
  <c r="K17" s="1"/>
  <c r="K41"/>
  <c r="K161"/>
  <c r="A381" i="3"/>
  <c r="A501"/>
  <c r="K65" i="27"/>
  <c r="K77"/>
  <c r="K185"/>
  <c r="A281" i="3"/>
  <c r="A421"/>
  <c r="A541"/>
  <c r="K137" i="27"/>
  <c r="K29"/>
  <c r="K125"/>
  <c r="A481" i="3"/>
  <c r="A301"/>
  <c r="K101" i="27"/>
  <c r="K113"/>
  <c r="K173"/>
  <c r="K149"/>
  <c r="K89"/>
  <c r="A521" i="3"/>
  <c r="K53" i="27"/>
  <c r="A401" i="3" l="1"/>
  <c r="A461"/>
  <c r="F5" i="27" l="1"/>
  <c r="F16" l="1"/>
  <c r="L5" l="1"/>
  <c r="H5" s="1"/>
  <c r="J5" l="1"/>
  <c r="J198" s="1"/>
  <c r="F198" s="1"/>
  <c r="K5" l="1"/>
  <c r="G16" i="21" l="1"/>
  <c r="F205" i="27" l="1"/>
  <c r="A41" i="3"/>
  <c r="A48" s="1"/>
  <c r="B48" s="1"/>
  <c r="C48" s="1"/>
  <c r="A21"/>
  <c r="A1"/>
  <c r="A81"/>
  <c r="A201"/>
  <c r="A261"/>
  <c r="A221"/>
  <c r="E10" i="10" l="1"/>
  <c r="J205" i="27"/>
  <c r="A47" i="3"/>
  <c r="A528"/>
  <c r="A387"/>
  <c r="D48"/>
  <c r="A427"/>
  <c r="A426" s="1"/>
  <c r="A428"/>
  <c r="A227"/>
  <c r="A228"/>
  <c r="A181"/>
  <c r="A141"/>
  <c r="A308"/>
  <c r="A307"/>
  <c r="A87"/>
  <c r="A86" s="1"/>
  <c r="A88"/>
  <c r="A161"/>
  <c r="A241"/>
  <c r="A121"/>
  <c r="A101"/>
  <c r="A268"/>
  <c r="A267"/>
  <c r="A266" s="1"/>
  <c r="A207"/>
  <c r="A208"/>
  <c r="F48"/>
  <c r="E48"/>
  <c r="A527" l="1"/>
  <c r="B527" s="1"/>
  <c r="A46"/>
  <c r="B47"/>
  <c r="A388"/>
  <c r="B388" s="1"/>
  <c r="A347"/>
  <c r="A348"/>
  <c r="A467"/>
  <c r="A468"/>
  <c r="A56"/>
  <c r="A425"/>
  <c r="B426"/>
  <c r="B307"/>
  <c r="B428"/>
  <c r="A206"/>
  <c r="B207"/>
  <c r="A328"/>
  <c r="A327"/>
  <c r="B208"/>
  <c r="B268"/>
  <c r="A367"/>
  <c r="A366" s="1"/>
  <c r="A368"/>
  <c r="A287"/>
  <c r="A286" s="1"/>
  <c r="A288"/>
  <c r="A386"/>
  <c r="B387"/>
  <c r="B87"/>
  <c r="A508"/>
  <c r="A507"/>
  <c r="A506" s="1"/>
  <c r="B528"/>
  <c r="A306"/>
  <c r="B267"/>
  <c r="B88"/>
  <c r="A226"/>
  <c r="B227"/>
  <c r="A265"/>
  <c r="B266"/>
  <c r="A488"/>
  <c r="A487"/>
  <c r="A447"/>
  <c r="A446" s="1"/>
  <c r="A445" s="1"/>
  <c r="A448"/>
  <c r="A248"/>
  <c r="A247"/>
  <c r="A246" s="1"/>
  <c r="A245" s="1"/>
  <c r="A408"/>
  <c r="A407"/>
  <c r="A85"/>
  <c r="B86"/>
  <c r="B308"/>
  <c r="A568"/>
  <c r="A569"/>
  <c r="A548"/>
  <c r="A547"/>
  <c r="B228"/>
  <c r="B427"/>
  <c r="A526" l="1"/>
  <c r="A525" s="1"/>
  <c r="A45"/>
  <c r="B46"/>
  <c r="D47"/>
  <c r="F47" s="1"/>
  <c r="C47"/>
  <c r="A466"/>
  <c r="B467"/>
  <c r="B348"/>
  <c r="B347"/>
  <c r="A346"/>
  <c r="B468"/>
  <c r="A244"/>
  <c r="B245"/>
  <c r="B506"/>
  <c r="A505"/>
  <c r="B445"/>
  <c r="A444"/>
  <c r="D228"/>
  <c r="C228"/>
  <c r="B85"/>
  <c r="A84"/>
  <c r="D227"/>
  <c r="C227"/>
  <c r="C267"/>
  <c r="D267"/>
  <c r="F267" s="1"/>
  <c r="C387"/>
  <c r="D387"/>
  <c r="F387" s="1"/>
  <c r="B286"/>
  <c r="B366"/>
  <c r="D208"/>
  <c r="C208"/>
  <c r="B328"/>
  <c r="C428"/>
  <c r="D428"/>
  <c r="F428" s="1"/>
  <c r="B548"/>
  <c r="B568"/>
  <c r="C427"/>
  <c r="D427"/>
  <c r="F427" s="1"/>
  <c r="B547"/>
  <c r="B569"/>
  <c r="C86"/>
  <c r="D86"/>
  <c r="B408"/>
  <c r="B248"/>
  <c r="B447"/>
  <c r="B265"/>
  <c r="A264"/>
  <c r="C88"/>
  <c r="D88"/>
  <c r="D87"/>
  <c r="C87"/>
  <c r="D268"/>
  <c r="C268"/>
  <c r="B327"/>
  <c r="D527"/>
  <c r="F527" s="1"/>
  <c r="C527"/>
  <c r="A424"/>
  <c r="B425"/>
  <c r="A285"/>
  <c r="A365"/>
  <c r="A486"/>
  <c r="B487"/>
  <c r="A406"/>
  <c r="B407"/>
  <c r="B247"/>
  <c r="B448"/>
  <c r="C266"/>
  <c r="D266"/>
  <c r="D528"/>
  <c r="C528"/>
  <c r="B508"/>
  <c r="A385"/>
  <c r="B386"/>
  <c r="B287"/>
  <c r="B367"/>
  <c r="B206"/>
  <c r="A205"/>
  <c r="C426"/>
  <c r="D426"/>
  <c r="A546"/>
  <c r="A567"/>
  <c r="A326"/>
  <c r="D308"/>
  <c r="F308" s="1"/>
  <c r="C308"/>
  <c r="B246"/>
  <c r="B446"/>
  <c r="B488"/>
  <c r="B226"/>
  <c r="A225"/>
  <c r="A305"/>
  <c r="B306"/>
  <c r="B507"/>
  <c r="B288"/>
  <c r="B368"/>
  <c r="D207"/>
  <c r="C207"/>
  <c r="D307"/>
  <c r="F307" s="1"/>
  <c r="C307"/>
  <c r="D388"/>
  <c r="F388" s="1"/>
  <c r="C388"/>
  <c r="E426"/>
  <c r="E427"/>
  <c r="E388"/>
  <c r="E428"/>
  <c r="E387"/>
  <c r="E528"/>
  <c r="E267"/>
  <c r="E268"/>
  <c r="F528"/>
  <c r="E266"/>
  <c r="E307"/>
  <c r="F268"/>
  <c r="E527"/>
  <c r="E308"/>
  <c r="F88"/>
  <c r="F207"/>
  <c r="F208"/>
  <c r="E228"/>
  <c r="E88"/>
  <c r="E86"/>
  <c r="E47"/>
  <c r="E227"/>
  <c r="F227"/>
  <c r="F87"/>
  <c r="E207"/>
  <c r="F228"/>
  <c r="E87"/>
  <c r="E208"/>
  <c r="B526" l="1"/>
  <c r="D526" s="1"/>
  <c r="A394"/>
  <c r="A54"/>
  <c r="A44"/>
  <c r="B45"/>
  <c r="E45"/>
  <c r="D46"/>
  <c r="C46"/>
  <c r="D347"/>
  <c r="C347"/>
  <c r="C348"/>
  <c r="D348"/>
  <c r="D468"/>
  <c r="C468"/>
  <c r="D467"/>
  <c r="C467"/>
  <c r="A345"/>
  <c r="B346"/>
  <c r="A465"/>
  <c r="B466"/>
  <c r="A314"/>
  <c r="A434"/>
  <c r="A216"/>
  <c r="A236"/>
  <c r="A274"/>
  <c r="A214"/>
  <c r="A316"/>
  <c r="A273"/>
  <c r="A534"/>
  <c r="A536"/>
  <c r="A94"/>
  <c r="A96"/>
  <c r="A276"/>
  <c r="A396"/>
  <c r="A433"/>
  <c r="A93"/>
  <c r="A436"/>
  <c r="A234"/>
  <c r="C226"/>
  <c r="D226"/>
  <c r="C446"/>
  <c r="D446"/>
  <c r="B385"/>
  <c r="A384"/>
  <c r="A524"/>
  <c r="B525"/>
  <c r="D448"/>
  <c r="C448"/>
  <c r="A485"/>
  <c r="B486"/>
  <c r="C265"/>
  <c r="D265"/>
  <c r="F265" s="1"/>
  <c r="C286"/>
  <c r="D286"/>
  <c r="A83"/>
  <c r="E84"/>
  <c r="B84"/>
  <c r="D506"/>
  <c r="C506"/>
  <c r="D488"/>
  <c r="C488"/>
  <c r="D386"/>
  <c r="C386"/>
  <c r="A284"/>
  <c r="B285"/>
  <c r="A263"/>
  <c r="E264"/>
  <c r="B264"/>
  <c r="C445"/>
  <c r="D445"/>
  <c r="F445" s="1"/>
  <c r="A504"/>
  <c r="B505"/>
  <c r="D287"/>
  <c r="F287" s="1"/>
  <c r="C287"/>
  <c r="C367"/>
  <c r="D367"/>
  <c r="F367" s="1"/>
  <c r="C288"/>
  <c r="D288"/>
  <c r="F288" s="1"/>
  <c r="D507"/>
  <c r="F507" s="1"/>
  <c r="C507"/>
  <c r="B305"/>
  <c r="A304"/>
  <c r="B567"/>
  <c r="A566"/>
  <c r="D206"/>
  <c r="C206"/>
  <c r="D508"/>
  <c r="C508"/>
  <c r="D407"/>
  <c r="C407"/>
  <c r="A364"/>
  <c r="B365"/>
  <c r="E424"/>
  <c r="A423"/>
  <c r="B424"/>
  <c r="D248"/>
  <c r="C248"/>
  <c r="D569"/>
  <c r="F569" s="1"/>
  <c r="C569"/>
  <c r="D548"/>
  <c r="C548"/>
  <c r="D328"/>
  <c r="F328" s="1"/>
  <c r="C328"/>
  <c r="D366"/>
  <c r="C366"/>
  <c r="D85"/>
  <c r="F85" s="1"/>
  <c r="C85"/>
  <c r="A443"/>
  <c r="B444"/>
  <c r="E444"/>
  <c r="B244"/>
  <c r="E244"/>
  <c r="A243"/>
  <c r="A224"/>
  <c r="B225"/>
  <c r="B546"/>
  <c r="A545"/>
  <c r="A405"/>
  <c r="B406"/>
  <c r="C487"/>
  <c r="D487"/>
  <c r="F487" s="1"/>
  <c r="D408"/>
  <c r="F408" s="1"/>
  <c r="C408"/>
  <c r="D368"/>
  <c r="C368"/>
  <c r="D306"/>
  <c r="C306"/>
  <c r="C246"/>
  <c r="D246"/>
  <c r="B326"/>
  <c r="A325"/>
  <c r="A204"/>
  <c r="B205"/>
  <c r="D247"/>
  <c r="F247" s="1"/>
  <c r="C247"/>
  <c r="D425"/>
  <c r="F425" s="1"/>
  <c r="C425"/>
  <c r="D327"/>
  <c r="F327" s="1"/>
  <c r="C327"/>
  <c r="D447"/>
  <c r="F447" s="1"/>
  <c r="C447"/>
  <c r="D547"/>
  <c r="F547" s="1"/>
  <c r="C547"/>
  <c r="D568"/>
  <c r="C568"/>
  <c r="D245"/>
  <c r="F245" s="1"/>
  <c r="C245"/>
  <c r="E425"/>
  <c r="E445"/>
  <c r="E265"/>
  <c r="E386"/>
  <c r="E468"/>
  <c r="E328"/>
  <c r="F508"/>
  <c r="F448"/>
  <c r="E327"/>
  <c r="E46"/>
  <c r="E245"/>
  <c r="E506"/>
  <c r="F548"/>
  <c r="E508"/>
  <c r="E287"/>
  <c r="E348"/>
  <c r="E368"/>
  <c r="F368"/>
  <c r="E367"/>
  <c r="E446"/>
  <c r="E547"/>
  <c r="F347"/>
  <c r="E306"/>
  <c r="E288"/>
  <c r="E447"/>
  <c r="E286"/>
  <c r="F467"/>
  <c r="F488"/>
  <c r="E206"/>
  <c r="E467"/>
  <c r="E366"/>
  <c r="E507"/>
  <c r="F348"/>
  <c r="E347"/>
  <c r="E408"/>
  <c r="E488"/>
  <c r="F468"/>
  <c r="F407"/>
  <c r="E448"/>
  <c r="E548"/>
  <c r="E487"/>
  <c r="E407"/>
  <c r="E569"/>
  <c r="E247"/>
  <c r="F248"/>
  <c r="E85"/>
  <c r="E568"/>
  <c r="F568"/>
  <c r="E246"/>
  <c r="E248"/>
  <c r="E226"/>
  <c r="A92" l="1"/>
  <c r="C526"/>
  <c r="A313"/>
  <c r="A452"/>
  <c r="A373"/>
  <c r="A53"/>
  <c r="B44"/>
  <c r="A43"/>
  <c r="E44"/>
  <c r="C45"/>
  <c r="D45"/>
  <c r="F45" s="1"/>
  <c r="A52"/>
  <c r="A476"/>
  <c r="A474"/>
  <c r="A354"/>
  <c r="C346"/>
  <c r="D346"/>
  <c r="A344"/>
  <c r="B345"/>
  <c r="D466"/>
  <c r="C466"/>
  <c r="B465"/>
  <c r="A464"/>
  <c r="A356"/>
  <c r="A253"/>
  <c r="A336"/>
  <c r="A516"/>
  <c r="A374"/>
  <c r="A513"/>
  <c r="A456"/>
  <c r="A453"/>
  <c r="A556"/>
  <c r="A514"/>
  <c r="A296"/>
  <c r="A233"/>
  <c r="A575"/>
  <c r="A252"/>
  <c r="A432"/>
  <c r="A494"/>
  <c r="A454"/>
  <c r="A376"/>
  <c r="A577"/>
  <c r="A393"/>
  <c r="A293"/>
  <c r="A272"/>
  <c r="A416"/>
  <c r="A554"/>
  <c r="A334"/>
  <c r="A254"/>
  <c r="A256"/>
  <c r="A414"/>
  <c r="A213"/>
  <c r="A294"/>
  <c r="A496"/>
  <c r="D546"/>
  <c r="C546"/>
  <c r="D444"/>
  <c r="F444" s="1"/>
  <c r="A451"/>
  <c r="C444"/>
  <c r="B423"/>
  <c r="E423"/>
  <c r="D567"/>
  <c r="C567"/>
  <c r="A303"/>
  <c r="B304"/>
  <c r="E304"/>
  <c r="B504"/>
  <c r="E504"/>
  <c r="A503"/>
  <c r="D264"/>
  <c r="F264" s="1"/>
  <c r="A271"/>
  <c r="C264"/>
  <c r="A283"/>
  <c r="E284"/>
  <c r="B284"/>
  <c r="B83"/>
  <c r="E83"/>
  <c r="A383"/>
  <c r="B384"/>
  <c r="E384"/>
  <c r="B545"/>
  <c r="A544"/>
  <c r="B364"/>
  <c r="E364"/>
  <c r="A363"/>
  <c r="B566"/>
  <c r="A565"/>
  <c r="A564" s="1"/>
  <c r="D505"/>
  <c r="F505" s="1"/>
  <c r="C505"/>
  <c r="C285"/>
  <c r="D285"/>
  <c r="F285" s="1"/>
  <c r="B524"/>
  <c r="A523"/>
  <c r="E524"/>
  <c r="C244"/>
  <c r="D244"/>
  <c r="F244" s="1"/>
  <c r="A251"/>
  <c r="A431"/>
  <c r="D424"/>
  <c r="F424" s="1"/>
  <c r="C424"/>
  <c r="A203"/>
  <c r="E204"/>
  <c r="B204"/>
  <c r="A404"/>
  <c r="B405"/>
  <c r="B224"/>
  <c r="E224"/>
  <c r="A223"/>
  <c r="C365"/>
  <c r="D365"/>
  <c r="F365" s="1"/>
  <c r="E263"/>
  <c r="B263"/>
  <c r="A91"/>
  <c r="D84"/>
  <c r="F84" s="1"/>
  <c r="C84"/>
  <c r="B485"/>
  <c r="A484"/>
  <c r="C525"/>
  <c r="D525"/>
  <c r="F525" s="1"/>
  <c r="A324"/>
  <c r="B325"/>
  <c r="C205"/>
  <c r="D205"/>
  <c r="F205" s="1"/>
  <c r="C326"/>
  <c r="D326"/>
  <c r="C406"/>
  <c r="D406"/>
  <c r="C225"/>
  <c r="D225"/>
  <c r="F225" s="1"/>
  <c r="B243"/>
  <c r="E243"/>
  <c r="B443"/>
  <c r="E443"/>
  <c r="C305"/>
  <c r="D305"/>
  <c r="F305" s="1"/>
  <c r="C486"/>
  <c r="D486"/>
  <c r="C385"/>
  <c r="D385"/>
  <c r="F385" s="1"/>
  <c r="A188"/>
  <c r="A167"/>
  <c r="E285"/>
  <c r="E486"/>
  <c r="E385"/>
  <c r="E326"/>
  <c r="E546"/>
  <c r="E205"/>
  <c r="E525"/>
  <c r="E526"/>
  <c r="E505"/>
  <c r="E346"/>
  <c r="E365"/>
  <c r="E305"/>
  <c r="E466"/>
  <c r="E406"/>
  <c r="E567"/>
  <c r="E225"/>
  <c r="A512" l="1"/>
  <c r="A533"/>
  <c r="A532"/>
  <c r="A333"/>
  <c r="A413"/>
  <c r="A51"/>
  <c r="C44"/>
  <c r="D44"/>
  <c r="F44" s="1"/>
  <c r="B43"/>
  <c r="E43"/>
  <c r="A353"/>
  <c r="A473"/>
  <c r="A463"/>
  <c r="B464"/>
  <c r="E464"/>
  <c r="D345"/>
  <c r="F345" s="1"/>
  <c r="C345"/>
  <c r="C465"/>
  <c r="D465"/>
  <c r="F465" s="1"/>
  <c r="B344"/>
  <c r="E344"/>
  <c r="A343"/>
  <c r="A372"/>
  <c r="A292"/>
  <c r="A574"/>
  <c r="A553"/>
  <c r="A392"/>
  <c r="A312"/>
  <c r="A493"/>
  <c r="A232"/>
  <c r="D485"/>
  <c r="F485" s="1"/>
  <c r="C485"/>
  <c r="B383"/>
  <c r="E383"/>
  <c r="A212"/>
  <c r="D405"/>
  <c r="C405"/>
  <c r="E203"/>
  <c r="B203"/>
  <c r="D384"/>
  <c r="F384" s="1"/>
  <c r="C384"/>
  <c r="A391"/>
  <c r="D504"/>
  <c r="F504" s="1"/>
  <c r="A511"/>
  <c r="C504"/>
  <c r="A430"/>
  <c r="A439" s="1"/>
  <c r="C423"/>
  <c r="D423"/>
  <c r="F423" s="1"/>
  <c r="B565"/>
  <c r="E565"/>
  <c r="D263"/>
  <c r="F263" s="1"/>
  <c r="A270"/>
  <c r="A279" s="1"/>
  <c r="C263"/>
  <c r="D524"/>
  <c r="F524" s="1"/>
  <c r="C524"/>
  <c r="A531"/>
  <c r="E363"/>
  <c r="B363"/>
  <c r="D545"/>
  <c r="F545" s="1"/>
  <c r="C545"/>
  <c r="C284"/>
  <c r="A291"/>
  <c r="D284"/>
  <c r="F284" s="1"/>
  <c r="D243"/>
  <c r="F243" s="1"/>
  <c r="C243"/>
  <c r="A250"/>
  <c r="A259" s="1"/>
  <c r="C325"/>
  <c r="D325"/>
  <c r="F325" s="1"/>
  <c r="E523"/>
  <c r="B523"/>
  <c r="A543"/>
  <c r="B544"/>
  <c r="E544"/>
  <c r="D83"/>
  <c r="F83" s="1"/>
  <c r="C83"/>
  <c r="A90"/>
  <c r="A99" s="1"/>
  <c r="E303"/>
  <c r="B303"/>
  <c r="D443"/>
  <c r="F443" s="1"/>
  <c r="A450"/>
  <c r="A459" s="1"/>
  <c r="C443"/>
  <c r="B324"/>
  <c r="A323"/>
  <c r="E324"/>
  <c r="B484"/>
  <c r="E484"/>
  <c r="A483"/>
  <c r="D224"/>
  <c r="F224" s="1"/>
  <c r="A231"/>
  <c r="C224"/>
  <c r="E223"/>
  <c r="B223"/>
  <c r="E404"/>
  <c r="B404"/>
  <c r="A403"/>
  <c r="C204"/>
  <c r="D204"/>
  <c r="F204" s="1"/>
  <c r="A211"/>
  <c r="D566"/>
  <c r="C566"/>
  <c r="D364"/>
  <c r="F364" s="1"/>
  <c r="A371"/>
  <c r="C364"/>
  <c r="B283"/>
  <c r="E283"/>
  <c r="E503"/>
  <c r="B503"/>
  <c r="D304"/>
  <c r="F304" s="1"/>
  <c r="C304"/>
  <c r="A311"/>
  <c r="B167"/>
  <c r="A166"/>
  <c r="B188"/>
  <c r="A187"/>
  <c r="A186" s="1"/>
  <c r="A168"/>
  <c r="E485"/>
  <c r="E465"/>
  <c r="F405"/>
  <c r="E405"/>
  <c r="E325"/>
  <c r="E545"/>
  <c r="E345"/>
  <c r="E566"/>
  <c r="F566"/>
  <c r="A332" l="1"/>
  <c r="A472"/>
  <c r="A573"/>
  <c r="A552"/>
  <c r="D43"/>
  <c r="F43" s="1"/>
  <c r="C43"/>
  <c r="A50"/>
  <c r="A59" s="1"/>
  <c r="E15" i="2"/>
  <c r="E20"/>
  <c r="A352" i="3"/>
  <c r="C464"/>
  <c r="A471"/>
  <c r="D464"/>
  <c r="F464" s="1"/>
  <c r="A351"/>
  <c r="D344"/>
  <c r="F344" s="1"/>
  <c r="C344"/>
  <c r="E463"/>
  <c r="B463"/>
  <c r="B343"/>
  <c r="E343"/>
  <c r="A412"/>
  <c r="A492"/>
  <c r="E403"/>
  <c r="B403"/>
  <c r="B543"/>
  <c r="E543"/>
  <c r="A210"/>
  <c r="A219" s="1"/>
  <c r="D203"/>
  <c r="F203" s="1"/>
  <c r="C203"/>
  <c r="A290"/>
  <c r="A299" s="1"/>
  <c r="C283"/>
  <c r="D283"/>
  <c r="F283" s="1"/>
  <c r="B564"/>
  <c r="E323"/>
  <c r="B323"/>
  <c r="A551"/>
  <c r="D544"/>
  <c r="F544" s="1"/>
  <c r="C544"/>
  <c r="D484"/>
  <c r="F484" s="1"/>
  <c r="C484"/>
  <c r="A491"/>
  <c r="C565"/>
  <c r="D565"/>
  <c r="F565" s="1"/>
  <c r="A572"/>
  <c r="C383"/>
  <c r="A390"/>
  <c r="A399" s="1"/>
  <c r="D383"/>
  <c r="F383" s="1"/>
  <c r="B483"/>
  <c r="E483"/>
  <c r="A230"/>
  <c r="A239" s="1"/>
  <c r="D223"/>
  <c r="F223" s="1"/>
  <c r="C223"/>
  <c r="D503"/>
  <c r="F503" s="1"/>
  <c r="C503"/>
  <c r="A510"/>
  <c r="A519" s="1"/>
  <c r="A411"/>
  <c r="D404"/>
  <c r="F404" s="1"/>
  <c r="C404"/>
  <c r="C324"/>
  <c r="A331"/>
  <c r="D324"/>
  <c r="F324" s="1"/>
  <c r="A310"/>
  <c r="A319" s="1"/>
  <c r="D303"/>
  <c r="F303" s="1"/>
  <c r="C303"/>
  <c r="D523"/>
  <c r="F523" s="1"/>
  <c r="A530"/>
  <c r="A539" s="1"/>
  <c r="C523"/>
  <c r="C363"/>
  <c r="A370"/>
  <c r="A379" s="1"/>
  <c r="D363"/>
  <c r="F363" s="1"/>
  <c r="B186"/>
  <c r="B187"/>
  <c r="C188"/>
  <c r="D188"/>
  <c r="F188" s="1"/>
  <c r="B168"/>
  <c r="D167"/>
  <c r="F167" s="1"/>
  <c r="C167"/>
  <c r="B166"/>
  <c r="A165"/>
  <c r="A185"/>
  <c r="A148"/>
  <c r="E167"/>
  <c r="E188"/>
  <c r="E12" i="2" l="1"/>
  <c r="E18"/>
  <c r="E19"/>
  <c r="D343" i="3"/>
  <c r="F343" s="1"/>
  <c r="A350"/>
  <c r="A359" s="1"/>
  <c r="C343"/>
  <c r="A470"/>
  <c r="A479" s="1"/>
  <c r="D463"/>
  <c r="F463" s="1"/>
  <c r="C463"/>
  <c r="C323"/>
  <c r="A330"/>
  <c r="A339" s="1"/>
  <c r="D323"/>
  <c r="F323" s="1"/>
  <c r="C564"/>
  <c r="D564"/>
  <c r="F564" s="1"/>
  <c r="A410"/>
  <c r="A419" s="1"/>
  <c r="D403"/>
  <c r="F403" s="1"/>
  <c r="C403"/>
  <c r="A490"/>
  <c r="A499" s="1"/>
  <c r="D483"/>
  <c r="F483" s="1"/>
  <c r="C483"/>
  <c r="A550"/>
  <c r="A559" s="1"/>
  <c r="C543"/>
  <c r="D543"/>
  <c r="F543" s="1"/>
  <c r="A174"/>
  <c r="A196"/>
  <c r="C166"/>
  <c r="D166"/>
  <c r="A164"/>
  <c r="B165"/>
  <c r="C186"/>
  <c r="D186"/>
  <c r="B148"/>
  <c r="B185"/>
  <c r="A184"/>
  <c r="C168"/>
  <c r="D168"/>
  <c r="F168" s="1"/>
  <c r="C187"/>
  <c r="D187"/>
  <c r="A147"/>
  <c r="E564"/>
  <c r="E166"/>
  <c r="E186"/>
  <c r="F187"/>
  <c r="E187"/>
  <c r="E168"/>
  <c r="A173" l="1"/>
  <c r="A571"/>
  <c r="A580" s="1"/>
  <c r="A193"/>
  <c r="A176"/>
  <c r="A194"/>
  <c r="B147"/>
  <c r="A146"/>
  <c r="C185"/>
  <c r="D185"/>
  <c r="F185" s="1"/>
  <c r="E184"/>
  <c r="B184"/>
  <c r="A183"/>
  <c r="B164"/>
  <c r="A163"/>
  <c r="E164"/>
  <c r="D148"/>
  <c r="F148" s="1"/>
  <c r="C148"/>
  <c r="D165"/>
  <c r="F165" s="1"/>
  <c r="C165"/>
  <c r="E185"/>
  <c r="E165"/>
  <c r="E148"/>
  <c r="A172" l="1"/>
  <c r="A192"/>
  <c r="A156"/>
  <c r="A171"/>
  <c r="C164"/>
  <c r="D164"/>
  <c r="F164" s="1"/>
  <c r="A191"/>
  <c r="C184"/>
  <c r="D184"/>
  <c r="F184" s="1"/>
  <c r="E183"/>
  <c r="B183"/>
  <c r="C147"/>
  <c r="D147"/>
  <c r="F147" s="1"/>
  <c r="E163"/>
  <c r="B163"/>
  <c r="B146"/>
  <c r="A145"/>
  <c r="E147"/>
  <c r="A154" l="1"/>
  <c r="A128"/>
  <c r="A127"/>
  <c r="A126" s="1"/>
  <c r="B145"/>
  <c r="A144"/>
  <c r="A190"/>
  <c r="A199" s="1"/>
  <c r="C183"/>
  <c r="D183"/>
  <c r="F183" s="1"/>
  <c r="A170"/>
  <c r="A179" s="1"/>
  <c r="D163"/>
  <c r="F163" s="1"/>
  <c r="C163"/>
  <c r="C146"/>
  <c r="D146"/>
  <c r="E146"/>
  <c r="A153" l="1"/>
  <c r="E17" i="2"/>
  <c r="E16"/>
  <c r="B128" i="3"/>
  <c r="B126"/>
  <c r="D145"/>
  <c r="F145" s="1"/>
  <c r="C145"/>
  <c r="B144"/>
  <c r="A143"/>
  <c r="E144"/>
  <c r="B127"/>
  <c r="A125"/>
  <c r="E145"/>
  <c r="A152" l="1"/>
  <c r="D127"/>
  <c r="F127" s="1"/>
  <c r="C127"/>
  <c r="C128"/>
  <c r="D128"/>
  <c r="B125"/>
  <c r="A124"/>
  <c r="A151"/>
  <c r="C144"/>
  <c r="D144"/>
  <c r="F144" s="1"/>
  <c r="C126"/>
  <c r="D126"/>
  <c r="B143"/>
  <c r="E143"/>
  <c r="F128"/>
  <c r="E127"/>
  <c r="E128"/>
  <c r="E126"/>
  <c r="A136" l="1"/>
  <c r="A133"/>
  <c r="A134"/>
  <c r="A108"/>
  <c r="A107"/>
  <c r="A106" s="1"/>
  <c r="A150"/>
  <c r="A159" s="1"/>
  <c r="D143"/>
  <c r="F143" s="1"/>
  <c r="C143"/>
  <c r="C125"/>
  <c r="D125"/>
  <c r="F125" s="1"/>
  <c r="E124"/>
  <c r="B124"/>
  <c r="A123"/>
  <c r="E125"/>
  <c r="A132" l="1"/>
  <c r="B106"/>
  <c r="A131"/>
  <c r="C124"/>
  <c r="D124"/>
  <c r="F124" s="1"/>
  <c r="B107"/>
  <c r="E123"/>
  <c r="B123"/>
  <c r="B108"/>
  <c r="A105"/>
  <c r="B105" l="1"/>
  <c r="A104"/>
  <c r="D107"/>
  <c r="F107" s="1"/>
  <c r="C107"/>
  <c r="C106"/>
  <c r="D106"/>
  <c r="A130"/>
  <c r="A139" s="1"/>
  <c r="D123"/>
  <c r="F123" s="1"/>
  <c r="C123"/>
  <c r="C108"/>
  <c r="D108"/>
  <c r="F108" s="1"/>
  <c r="E106"/>
  <c r="E107"/>
  <c r="E108"/>
  <c r="A116" l="1"/>
  <c r="A113"/>
  <c r="A114"/>
  <c r="C105"/>
  <c r="D105"/>
  <c r="F105" s="1"/>
  <c r="E104"/>
  <c r="B104"/>
  <c r="A103"/>
  <c r="E105"/>
  <c r="A112" l="1"/>
  <c r="E103"/>
  <c r="B103"/>
  <c r="A111"/>
  <c r="C104"/>
  <c r="D104"/>
  <c r="F104" s="1"/>
  <c r="A110" l="1"/>
  <c r="A119" s="1"/>
  <c r="C103"/>
  <c r="D103"/>
  <c r="F103" s="1"/>
  <c r="A28" l="1"/>
  <c r="B28" l="1"/>
  <c r="A27"/>
  <c r="A26" s="1"/>
  <c r="B26" l="1"/>
  <c r="A25"/>
  <c r="D28"/>
  <c r="C28"/>
  <c r="B27"/>
  <c r="F28"/>
  <c r="E28"/>
  <c r="A36" l="1"/>
  <c r="C26"/>
  <c r="D26"/>
  <c r="E25"/>
  <c r="B25"/>
  <c r="A24"/>
  <c r="C27"/>
  <c r="D27"/>
  <c r="E26"/>
  <c r="F27"/>
  <c r="E27"/>
  <c r="A33" l="1"/>
  <c r="A34"/>
  <c r="A8"/>
  <c r="A7"/>
  <c r="A6" s="1"/>
  <c r="A5" s="1"/>
  <c r="A4" s="1"/>
  <c r="A3" s="1"/>
  <c r="A32"/>
  <c r="C25"/>
  <c r="D25"/>
  <c r="F25" s="1"/>
  <c r="E24"/>
  <c r="B24"/>
  <c r="A23"/>
  <c r="B3" l="1"/>
  <c r="E3"/>
  <c r="B6"/>
  <c r="B7"/>
  <c r="B5"/>
  <c r="A31"/>
  <c r="C24"/>
  <c r="D24"/>
  <c r="F24" s="1"/>
  <c r="E23"/>
  <c r="B23"/>
  <c r="E4"/>
  <c r="B4"/>
  <c r="B8"/>
  <c r="C8" l="1"/>
  <c r="D8"/>
  <c r="C7"/>
  <c r="D7"/>
  <c r="A30"/>
  <c r="A39" s="1"/>
  <c r="C23"/>
  <c r="D23"/>
  <c r="F23" s="1"/>
  <c r="C5"/>
  <c r="D5"/>
  <c r="A10"/>
  <c r="C3"/>
  <c r="D3"/>
  <c r="F3" s="1"/>
  <c r="A11"/>
  <c r="D4"/>
  <c r="F4" s="1"/>
  <c r="C4"/>
  <c r="D6"/>
  <c r="C6"/>
  <c r="E7"/>
  <c r="E8"/>
  <c r="F7"/>
  <c r="E6"/>
  <c r="F5"/>
  <c r="E5"/>
  <c r="F8"/>
  <c r="E11" i="2" l="1"/>
  <c r="A12" i="3"/>
  <c r="A13"/>
  <c r="A14"/>
  <c r="A16"/>
  <c r="A19" l="1"/>
  <c r="E10" i="2" l="1"/>
  <c r="A61" i="3" l="1"/>
  <c r="A67" l="1"/>
  <c r="A68"/>
  <c r="A66" l="1"/>
  <c r="B67"/>
  <c r="B68"/>
  <c r="B66" l="1"/>
  <c r="A65"/>
  <c r="C67"/>
  <c r="D67"/>
  <c r="C68"/>
  <c r="D68"/>
  <c r="F67"/>
  <c r="F68"/>
  <c r="E68"/>
  <c r="E67"/>
  <c r="A76" l="1"/>
  <c r="A74"/>
  <c r="B65"/>
  <c r="A64"/>
  <c r="D66"/>
  <c r="C66"/>
  <c r="E66"/>
  <c r="A73" l="1"/>
  <c r="D65"/>
  <c r="F65" s="1"/>
  <c r="C65"/>
  <c r="E64"/>
  <c r="B64"/>
  <c r="A63"/>
  <c r="E65"/>
  <c r="A72" l="1"/>
  <c r="D64"/>
  <c r="F64" s="1"/>
  <c r="C64"/>
  <c r="A71"/>
  <c r="B63"/>
  <c r="E63"/>
  <c r="C63" l="1"/>
  <c r="A70"/>
  <c r="A79" s="1"/>
  <c r="D63"/>
  <c r="F63" s="1"/>
  <c r="E13" i="2" l="1"/>
  <c r="E16" i="10" l="1"/>
</calcChain>
</file>

<file path=xl/sharedStrings.xml><?xml version="1.0" encoding="utf-8"?>
<sst xmlns="http://schemas.openxmlformats.org/spreadsheetml/2006/main" count="1172" uniqueCount="171">
  <si>
    <t>Item  No</t>
  </si>
  <si>
    <t>Total</t>
  </si>
  <si>
    <t>Unit</t>
  </si>
  <si>
    <t>Qty.</t>
  </si>
  <si>
    <t>Total Amount</t>
  </si>
  <si>
    <t>Name of work:</t>
  </si>
  <si>
    <t>SCHEDULE  " B "</t>
  </si>
  <si>
    <t xml:space="preserve">Quantities estimated but may be more or less.  </t>
  </si>
  <si>
    <t>Total amount according to estimated quantities.</t>
  </si>
  <si>
    <t>In words</t>
  </si>
  <si>
    <t>Rs.</t>
  </si>
  <si>
    <t xml:space="preserve">One </t>
  </si>
  <si>
    <t xml:space="preserve">Two </t>
  </si>
  <si>
    <t xml:space="preserve">Twenty </t>
  </si>
  <si>
    <t xml:space="preserve">Three </t>
  </si>
  <si>
    <t xml:space="preserve">Thirty </t>
  </si>
  <si>
    <t xml:space="preserve">Four </t>
  </si>
  <si>
    <t xml:space="preserve">Fourty </t>
  </si>
  <si>
    <t xml:space="preserve">Five </t>
  </si>
  <si>
    <t xml:space="preserve">Fifty </t>
  </si>
  <si>
    <t xml:space="preserve">Six </t>
  </si>
  <si>
    <t xml:space="preserve">Sixty </t>
  </si>
  <si>
    <t xml:space="preserve">Seven </t>
  </si>
  <si>
    <t xml:space="preserve">Seventy </t>
  </si>
  <si>
    <t xml:space="preserve">Eight </t>
  </si>
  <si>
    <t xml:space="preserve">Eighty </t>
  </si>
  <si>
    <t xml:space="preserve">Rs. </t>
  </si>
  <si>
    <t xml:space="preserve">Nine </t>
  </si>
  <si>
    <t xml:space="preserve">Ninty </t>
  </si>
  <si>
    <t xml:space="preserve">Ten </t>
  </si>
  <si>
    <t xml:space="preserve">Eleven </t>
  </si>
  <si>
    <t xml:space="preserve">Twelve </t>
  </si>
  <si>
    <t xml:space="preserve">Thirteen </t>
  </si>
  <si>
    <t xml:space="preserve">Fourteen </t>
  </si>
  <si>
    <t xml:space="preserve">Fifteen </t>
  </si>
  <si>
    <t xml:space="preserve">Sixteen </t>
  </si>
  <si>
    <t>Only.</t>
  </si>
  <si>
    <t xml:space="preserve">Seventeen </t>
  </si>
  <si>
    <t xml:space="preserve">Eighteen </t>
  </si>
  <si>
    <t xml:space="preserve">Nineteen </t>
  </si>
  <si>
    <t>FI</t>
  </si>
  <si>
    <t>Amount</t>
  </si>
  <si>
    <t>Rate</t>
  </si>
  <si>
    <t xml:space="preserve">Total </t>
  </si>
  <si>
    <t>Rounding Figure</t>
  </si>
  <si>
    <t>Arithmetical Error</t>
  </si>
  <si>
    <t>Error due to Av. Rate</t>
  </si>
  <si>
    <t>Total Amount not  put to tender Rs.</t>
  </si>
  <si>
    <t>T. S. Amount Rs.</t>
  </si>
  <si>
    <t>Cu.m</t>
  </si>
  <si>
    <t>MT</t>
  </si>
  <si>
    <t xml:space="preserve">Dist. </t>
  </si>
  <si>
    <t>Devdhumi dwaraka</t>
  </si>
  <si>
    <t>Financial Statement</t>
  </si>
  <si>
    <t>Sr.No.</t>
  </si>
  <si>
    <t xml:space="preserve">Name of road </t>
  </si>
  <si>
    <t>T.S. Authority</t>
  </si>
  <si>
    <t>Letter no.</t>
  </si>
  <si>
    <t>T.S. Amount</t>
  </si>
  <si>
    <t>Total T. S. Amount Rs.</t>
  </si>
  <si>
    <t>Total Amount put to tender.</t>
  </si>
  <si>
    <t>Taluka :-</t>
  </si>
  <si>
    <t>Dist :-</t>
  </si>
  <si>
    <t>D.B.Dwarka</t>
  </si>
  <si>
    <t>Memorandam showing the items of work to be carried out</t>
  </si>
  <si>
    <t>Item of works</t>
  </si>
  <si>
    <t>In Figures Rs. Ps.</t>
  </si>
  <si>
    <t>Quantity</t>
  </si>
  <si>
    <t xml:space="preserve">      Dist.  :- </t>
  </si>
  <si>
    <t>D.B.Dwarka.</t>
  </si>
  <si>
    <t>INDEX FOR SPECIFICATION</t>
  </si>
  <si>
    <t xml:space="preserve">Sr.
No.
</t>
  </si>
  <si>
    <t>Brief Description of Item</t>
  </si>
  <si>
    <t>Sr. No. of 
the applicable 
in enclosed 
specification</t>
  </si>
  <si>
    <t>Page No.</t>
  </si>
  <si>
    <t>Sr. No.</t>
  </si>
  <si>
    <t>Name of Work :</t>
  </si>
  <si>
    <t>Item No as per Sch.B</t>
  </si>
  <si>
    <t>Item of Work</t>
  </si>
  <si>
    <t>Rate of cement Consumption in Kg.</t>
  </si>
  <si>
    <t xml:space="preserve">Total  Consumption in Kg.           </t>
  </si>
  <si>
    <t>Total Consumption in kg</t>
  </si>
  <si>
    <t>Deputy Executive Engineer</t>
  </si>
  <si>
    <t>Executive Engineer</t>
  </si>
  <si>
    <t>Panchayat ( R &amp; B) Sub Division</t>
  </si>
  <si>
    <t>Panchayat ( R &amp; B) Division</t>
  </si>
  <si>
    <t>Devbhumi Dwarka</t>
  </si>
  <si>
    <t>KG</t>
  </si>
  <si>
    <t>M.T.</t>
  </si>
  <si>
    <t>M.T</t>
  </si>
  <si>
    <t>Deputy Executive Engineer                                                               Executive Engineer,</t>
  </si>
  <si>
    <t xml:space="preserve">  Panchayat R &amp; B. Sub-Division,                                                      Panchayat R &amp; B. Division,</t>
  </si>
  <si>
    <t>:  STATEMENT SHOWING CEMENT  REQUIREMENT :</t>
  </si>
  <si>
    <t xml:space="preserve">Description Of Items </t>
  </si>
  <si>
    <t>Sub Est. No</t>
  </si>
  <si>
    <t>Sr no.</t>
  </si>
  <si>
    <t>Ta.</t>
  </si>
  <si>
    <t>remarks</t>
  </si>
  <si>
    <t>Quintity</t>
  </si>
  <si>
    <t>Amount put to tender Rs.</t>
  </si>
  <si>
    <t>Khambhaliya</t>
  </si>
  <si>
    <t>Name of Work:</t>
  </si>
  <si>
    <t xml:space="preserve">STATEMENT SHOWING THE REQUIRENMENT OF ASPHALT </t>
  </si>
  <si>
    <t>Sr. No. As Per Shedule B</t>
  </si>
  <si>
    <t>Item</t>
  </si>
  <si>
    <t>Per</t>
  </si>
  <si>
    <t xml:space="preserve">Qty. of Asphalt </t>
  </si>
  <si>
    <t>37.50mm BUSG</t>
  </si>
  <si>
    <t>kg/MT</t>
  </si>
  <si>
    <t xml:space="preserve">Tack coat </t>
  </si>
  <si>
    <t>Sqm</t>
  </si>
  <si>
    <t>TOTAL</t>
  </si>
  <si>
    <t>Deputy Executive Engineer,</t>
  </si>
  <si>
    <t>Executive Engineer,</t>
  </si>
  <si>
    <t>Panchayat ( R &amp; B ) Sub Division,</t>
  </si>
  <si>
    <t>Panchayat ( R &amp; B ) Division,</t>
  </si>
  <si>
    <t>DevBhumi Dwarka</t>
  </si>
  <si>
    <t xml:space="preserve">Seal Coat 
0.18/10 sq </t>
  </si>
  <si>
    <t>Sqm.</t>
  </si>
  <si>
    <t xml:space="preserve">I/We am/are willing to carry out the work at …………………………………………………….% Above/Below
Percent (should be written in figures and words ) of the estimated rates mentioned above. Amount of my/over tender works out as under. 
</t>
  </si>
  <si>
    <t xml:space="preserve">
                                            *Estimated Amount                                                                           *Estimated Amount 
                                              Put to Tender  Rs………………….                                                         Put to Tender  Rs…………………
                                             Deduct :……% Below         Rs………………….                                    Add……..% Above           Rs…………………
                                             Net                                              Rs………………….                                    Total                                       Rs………………… 
                                             In words………………………………………………..                                           In words……………………………………………
                                                                               *(Please strike out whichever is not applicable).  </t>
  </si>
  <si>
    <t xml:space="preserve">Note 1 All works shall be carried out as per Public Works Department Handbook and other specifications of Division or as directed.
નોંધ -૧ :- બધુંજકામબાંધકામવિભાગનીપુસ્તિકા અનેડિવિઝનનીબીજીખાસવિગતમુજબઅથવાસૂચનાપ્રમાણેકરીઆપવાનુંરહેશે.
</t>
  </si>
  <si>
    <t xml:space="preserve">Note 2- All the columns is schedule should be filled in ink and the total of the entries in the last columns should be struck by the contractor under his                    signature. 
નોંધ ૨ :-અનુસૂચિમાં બધા ખાનાની વિગતો સહીથી ભરવી અને છેલ્લા ખાનાની નોંધોનો સરવાળો કરી કોન્ટ્રાક્ટરે પોતાની સહી કરવી. 
</t>
  </si>
  <si>
    <t xml:space="preserve">Note-3 Rates quotes include clearance of site (prior commencement of work and at its close) in all respects and hold good for work under all conditions, site, moisture, weather etc.
નોંધ -૩ :- ટાંકેલાદરમાંસ્થળની  ( કામનાઆરંભેઅનેપૂરૂથાયતેવખતે ) દરેકરીતેસાફસૂફીકરવાનોસમાવેશથાયછે. અનેતેદરતમામ
પરિસ્થિતિ સ્થળભેજહવામાનવગેરેહેઠળકામમાટેઅમલમાંરહેશે
</t>
  </si>
  <si>
    <t xml:space="preserve">Note-4  To be continued on additional sheets, if found necessary. 
નોંધ :૪-  જરૂર જણાંય વધારાના કાગળો જોડી ચાલુ રાખવું. 
</t>
  </si>
  <si>
    <t>Executive Engineer
Panchayat R&amp;B Division
D.B.Dwarka</t>
  </si>
  <si>
    <t>Estimated Rates</t>
  </si>
  <si>
    <t>STEEL  CONSUMPTION</t>
  </si>
  <si>
    <t>I. NO</t>
  </si>
  <si>
    <t>ITEM</t>
  </si>
  <si>
    <t>Qty</t>
  </si>
  <si>
    <t>UNIT</t>
  </si>
  <si>
    <t>H.Y.S.D</t>
  </si>
  <si>
    <t>Panchayat R.&amp; B. Sub- Division</t>
  </si>
  <si>
    <t>Panchayat R.&amp; B. Division</t>
  </si>
  <si>
    <t xml:space="preserve"> Executive Engineer            </t>
  </si>
  <si>
    <t xml:space="preserve">           Panchayat (R&amp;B)  Division                                           </t>
  </si>
  <si>
    <t>3(A)</t>
  </si>
  <si>
    <t>3(B)</t>
  </si>
  <si>
    <t>3(C)</t>
  </si>
  <si>
    <t>3(D)</t>
  </si>
  <si>
    <t>3(E)</t>
  </si>
  <si>
    <t>3(F)</t>
  </si>
  <si>
    <t>3(G)</t>
  </si>
  <si>
    <t>3(H)</t>
  </si>
  <si>
    <t>S.E.(P) R &amp; B Circle-1.</t>
  </si>
  <si>
    <t xml:space="preserve">Bhanvad </t>
  </si>
  <si>
    <t xml:space="preserve">Taluka : Bhanvad </t>
  </si>
  <si>
    <t>Bhanvad</t>
  </si>
  <si>
    <t xml:space="preserve">    Bhanvad                                                                                      DevBhumi Dwarka</t>
  </si>
  <si>
    <t>TS Amount</t>
  </si>
  <si>
    <t>2 % w.c. charges</t>
  </si>
  <si>
    <t>1 % Q. C. Testing charges</t>
  </si>
  <si>
    <t xml:space="preserve">Earthwork for embankment including breaking clods, dressing with all leads and lifts (excluding watering and consolidation) (D)From borrow Area within 2.00 Lead     </t>
  </si>
  <si>
    <t xml:space="preserve">Rolling and watering of earth work in layers with Vibratory roller including filling in depressions which occur during the process as directed       </t>
  </si>
  <si>
    <t>Providing and fixing ordinary K.M Stone precast C.C 1:2:4 including necessary reinforement as per I.R.C type design in C.C 1:4:8 including painting and lettering etc. complete</t>
  </si>
  <si>
    <t xml:space="preserve">Providing and fixing Hectometer stone as per I.R.C. type design including lettering and painting etc. complete. (I) Fixing in C.C. 1:5:10 </t>
  </si>
  <si>
    <t xml:space="preserve">Providing and fixing Guard Stone as per I.R.C. type design including white washing etc. complete. Fixing in Earth. </t>
  </si>
  <si>
    <t xml:space="preserve">Providing and fixing Village name board as per Standard I.R.C. type design of steel plate including painting lettering etc. complete with fixing in C.C. 1:4:8 block with necessary excavation. </t>
  </si>
  <si>
    <t xml:space="preserve">Providing and fixing Indicator Stone of approved stone as per I.R.C. type design including white washing etc. complete.  Fixing in Earth. </t>
  </si>
  <si>
    <t xml:space="preserve">Providing and fixing Junction board of M.S. plates and angle as per standard I.R.C. design including fixing in C.C. 1:4:8 with necessary excavation painting, figuring and lettering on board etc.complete. </t>
  </si>
  <si>
    <t>NO</t>
  </si>
  <si>
    <t>37.5 mm BM</t>
  </si>
  <si>
    <t>Clearing and grubbing road land including uprooting wild vegetation, grass bushes, shrubs, saplings and trees girth up to 300mm removal of stumps of trees cut earlier and disposal of unserviceable materials and stacking of serviceable materials to be use of ouctioned upto a lead of 1000mt. including removal and disposal of top organic soil not exceeding 150mm in thickness.(C) By Mechanical means in area of light Jungle</t>
  </si>
  <si>
    <t>Rs. Two Thousand Eight Hundred Sixty Seven and Paise Twenty Eight Only</t>
  </si>
  <si>
    <t>Rs. Five Thousand Four Hundred Fifty Three and Paise Nine Only</t>
  </si>
  <si>
    <t>2 % Contigency</t>
  </si>
  <si>
    <t xml:space="preserve">Providing, Laying bituminious grout 37.50 mm thick using asphalt for tackcoat at the rate of 2.50 Kg/10 Sq.m on Existing WMM surface and using B.T. chips for required gradation  using bitumen of mixing with aggregate at the rate of 1.99 % i.e. 19.90 Kg/M.T. by weight of total mix  including heating and mixing drum mix plant, transporting and spreading the same with paver finisher and consolidation by vibratory roller including necessary firewood, oil, lubricants, labour charges etc. using contractors own drum mix plant and equipment, tools etc. complete in accordance with the requirement of specification. </t>
  </si>
  <si>
    <t>Providing, laying and rolling of 25 mm thick open graded premix bitumenous carpet with B.T. aggregate as specified and using bitumen VG-10 for tackcoat at the rate of 2.5 Kg./10 Sq.Mt. on BT surface and using bitumen VG-10 for mixing with aggregate at the rate of 3.36 % i.e. 33.60 Kg./ M.T. of total mix including heating and mixing in drum mix plant, spreading the same with paver finisher and consolidation with vibratory roller including necessary fire wood, oil, lubricants, labor charges etc. using contractor's own drum mix plant and equipment, tools etc. completed in accordance with the requirement of specification</t>
  </si>
  <si>
    <t>Providing and laying seal coat with B.T. aggregate as specified using aggregate at the rate of 0.18 Cum/ 10 Sq.Mt. and bitumen VG-10 for mixing with aggregate at the rate of 4.5 % i.e. 45.00 Kg./M.T. of total mix including heating and mixing in drum mix plant and spreading the same by paver finisher and consolidation with vibratory roller including necessary fire wood, oil, lubricants, labour charges using contractor's own drum mix plant, machineries and equipment, tools etc. complete in accordance with the requirement of specification.</t>
  </si>
  <si>
    <t>Improvement Of  Jampar Morzar Vartu Dam Patiya Road KM-0/0 To 2/650 (VR)</t>
  </si>
</sst>
</file>

<file path=xl/styles.xml><?xml version="1.0" encoding="utf-8"?>
<styleSheet xmlns="http://schemas.openxmlformats.org/spreadsheetml/2006/main">
  <numFmts count="1">
    <numFmt numFmtId="164" formatCode="0.000"/>
  </numFmts>
  <fonts count="28">
    <font>
      <sz val="11"/>
      <color theme="1"/>
      <name val="Calibri"/>
      <family val="2"/>
      <scheme val="minor"/>
    </font>
    <font>
      <b/>
      <sz val="11"/>
      <name val="Arial"/>
      <family val="2"/>
    </font>
    <font>
      <b/>
      <sz val="12"/>
      <name val="Arial"/>
      <family val="2"/>
    </font>
    <font>
      <sz val="11"/>
      <name val="Arial"/>
      <family val="2"/>
    </font>
    <font>
      <sz val="10"/>
      <name val="Arial"/>
      <family val="2"/>
    </font>
    <font>
      <b/>
      <sz val="10"/>
      <name val="Arial"/>
      <family val="2"/>
    </font>
    <font>
      <sz val="12"/>
      <color indexed="10"/>
      <name val="Times New Roman"/>
      <family val="1"/>
    </font>
    <font>
      <sz val="12"/>
      <name val="Times New Roman"/>
      <family val="1"/>
    </font>
    <font>
      <sz val="12"/>
      <name val="Arial"/>
      <family val="2"/>
    </font>
    <font>
      <sz val="12"/>
      <color theme="1"/>
      <name val="Arial"/>
      <family val="2"/>
    </font>
    <font>
      <sz val="11"/>
      <color theme="1"/>
      <name val="Arial"/>
      <family val="2"/>
    </font>
    <font>
      <sz val="14"/>
      <color theme="1"/>
      <name val="Arial"/>
      <family val="2"/>
    </font>
    <font>
      <b/>
      <u/>
      <sz val="11"/>
      <name val="Arial"/>
      <family val="2"/>
    </font>
    <font>
      <b/>
      <sz val="12"/>
      <color theme="1"/>
      <name val="Arial"/>
      <family val="2"/>
    </font>
    <font>
      <b/>
      <u/>
      <sz val="13"/>
      <name val="Arial"/>
      <family val="2"/>
    </font>
    <font>
      <u/>
      <sz val="12"/>
      <name val="Arial"/>
      <family val="2"/>
    </font>
    <font>
      <sz val="12.5"/>
      <name val="Arial"/>
      <family val="2"/>
    </font>
    <font>
      <sz val="11"/>
      <name val="Times New Roman"/>
      <family val="1"/>
    </font>
    <font>
      <sz val="14"/>
      <name val="Arial"/>
      <family val="2"/>
    </font>
    <font>
      <b/>
      <sz val="16"/>
      <name val="Arial"/>
      <family val="2"/>
    </font>
    <font>
      <sz val="16"/>
      <name val="Arial"/>
      <family val="2"/>
    </font>
    <font>
      <sz val="16"/>
      <color theme="1"/>
      <name val="Calibri"/>
      <family val="2"/>
      <scheme val="minor"/>
    </font>
    <font>
      <sz val="11"/>
      <color theme="1"/>
      <name val="Calibri"/>
      <family val="2"/>
      <scheme val="minor"/>
    </font>
    <font>
      <b/>
      <sz val="12"/>
      <name val="Times New Roman"/>
      <family val="1"/>
    </font>
    <font>
      <b/>
      <sz val="14"/>
      <name val="Times New Roman"/>
      <family val="1"/>
    </font>
    <font>
      <sz val="12"/>
      <color theme="1"/>
      <name val="Calibri"/>
      <family val="2"/>
      <scheme val="minor"/>
    </font>
    <font>
      <b/>
      <sz val="14"/>
      <color theme="1"/>
      <name val="Arial"/>
      <family val="2"/>
    </font>
    <font>
      <b/>
      <sz val="14"/>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4" fillId="0" borderId="0"/>
    <xf numFmtId="0" fontId="4" fillId="0" borderId="0"/>
    <xf numFmtId="0" fontId="22" fillId="0" borderId="0"/>
  </cellStyleXfs>
  <cellXfs count="251">
    <xf numFmtId="0" fontId="0" fillId="0" borderId="0" xfId="0"/>
    <xf numFmtId="0" fontId="3" fillId="0" borderId="0" xfId="0" applyFont="1"/>
    <xf numFmtId="0" fontId="3" fillId="0" borderId="7" xfId="0" applyFont="1" applyBorder="1" applyAlignment="1">
      <alignment horizontal="center"/>
    </xf>
    <xf numFmtId="1" fontId="3" fillId="0" borderId="7" xfId="0" applyNumberFormat="1" applyFont="1" applyBorder="1" applyAlignment="1">
      <alignment horizontal="center"/>
    </xf>
    <xf numFmtId="0" fontId="3" fillId="0" borderId="7" xfId="0" applyFont="1" applyBorder="1" applyAlignment="1">
      <alignment horizontal="center" vertical="justify"/>
    </xf>
    <xf numFmtId="2" fontId="1" fillId="0" borderId="0" xfId="0" applyNumberFormat="1" applyFont="1" applyBorder="1" applyAlignment="1">
      <alignment horizontal="center"/>
    </xf>
    <xf numFmtId="0" fontId="1" fillId="0" borderId="0" xfId="0" applyFont="1" applyBorder="1" applyAlignment="1">
      <alignment horizontal="center"/>
    </xf>
    <xf numFmtId="2" fontId="6" fillId="0" borderId="0" xfId="0" applyNumberFormat="1" applyFont="1" applyFill="1"/>
    <xf numFmtId="0" fontId="7" fillId="0" borderId="0" xfId="0" applyNumberFormat="1" applyFont="1"/>
    <xf numFmtId="2" fontId="7" fillId="0" borderId="0" xfId="0" applyNumberFormat="1" applyFont="1"/>
    <xf numFmtId="0" fontId="7" fillId="0" borderId="0" xfId="0" applyNumberFormat="1" applyFont="1" applyBorder="1"/>
    <xf numFmtId="0" fontId="7" fillId="0" borderId="0" xfId="0" applyNumberFormat="1" applyFont="1" applyFill="1"/>
    <xf numFmtId="2" fontId="7" fillId="0" borderId="0" xfId="0" applyNumberFormat="1" applyFont="1" applyFill="1"/>
    <xf numFmtId="1" fontId="7" fillId="0" borderId="0" xfId="0" applyNumberFormat="1" applyFont="1" applyFill="1"/>
    <xf numFmtId="0" fontId="7" fillId="0" borderId="0" xfId="0" applyNumberFormat="1" applyFont="1" applyFill="1" applyAlignment="1">
      <alignment horizontal="left"/>
    </xf>
    <xf numFmtId="0" fontId="9" fillId="0" borderId="0" xfId="0" applyFont="1"/>
    <xf numFmtId="2" fontId="8" fillId="0" borderId="7" xfId="0" applyNumberFormat="1" applyFont="1" applyBorder="1" applyAlignment="1">
      <alignment horizontal="center" vertical="justify" wrapText="1"/>
    </xf>
    <xf numFmtId="0" fontId="8" fillId="0" borderId="0" xfId="0" applyFont="1" applyBorder="1" applyAlignment="1">
      <alignment horizontal="center"/>
    </xf>
    <xf numFmtId="0" fontId="2" fillId="0" borderId="0" xfId="0" applyFont="1" applyAlignment="1">
      <alignment vertical="top" wrapText="1"/>
    </xf>
    <xf numFmtId="2" fontId="9" fillId="0" borderId="0" xfId="0" applyNumberFormat="1" applyFont="1"/>
    <xf numFmtId="0" fontId="0" fillId="0" borderId="0" xfId="0"/>
    <xf numFmtId="0" fontId="9" fillId="0" borderId="7" xfId="0" applyFont="1" applyBorder="1"/>
    <xf numFmtId="0" fontId="3" fillId="0" borderId="7" xfId="0" applyFont="1" applyBorder="1" applyAlignment="1">
      <alignment horizontal="center" vertical="top"/>
    </xf>
    <xf numFmtId="2" fontId="1" fillId="0" borderId="0" xfId="0" applyNumberFormat="1" applyFont="1" applyBorder="1" applyAlignment="1">
      <alignment horizontal="center" vertical="top"/>
    </xf>
    <xf numFmtId="0" fontId="0" fillId="0" borderId="0" xfId="0" applyAlignment="1">
      <alignment vertical="top"/>
    </xf>
    <xf numFmtId="0" fontId="7" fillId="0" borderId="0" xfId="0" applyNumberFormat="1" applyFont="1" applyFill="1" applyAlignment="1"/>
    <xf numFmtId="0" fontId="3" fillId="0" borderId="7" xfId="0" applyNumberFormat="1" applyFont="1" applyFill="1" applyBorder="1" applyAlignment="1">
      <alignment horizontal="center" vertical="top" wrapText="1"/>
    </xf>
    <xf numFmtId="0" fontId="10" fillId="0" borderId="7" xfId="0" applyFont="1" applyBorder="1" applyAlignment="1">
      <alignment horizontal="center" vertical="top" wrapText="1"/>
    </xf>
    <xf numFmtId="0" fontId="8" fillId="0" borderId="0" xfId="0" applyFont="1" applyBorder="1" applyAlignment="1">
      <alignment horizontal="left"/>
    </xf>
    <xf numFmtId="0" fontId="8" fillId="0" borderId="7" xfId="0" applyFont="1" applyBorder="1" applyAlignment="1"/>
    <xf numFmtId="2" fontId="8" fillId="0" borderId="7" xfId="0" applyNumberFormat="1" applyFont="1" applyBorder="1" applyAlignment="1"/>
    <xf numFmtId="0" fontId="9" fillId="0" borderId="7" xfId="0" applyFont="1" applyBorder="1" applyAlignment="1">
      <alignment horizontal="center" vertical="center"/>
    </xf>
    <xf numFmtId="2" fontId="3" fillId="0" borderId="7" xfId="0" applyNumberFormat="1" applyFont="1" applyBorder="1" applyAlignment="1">
      <alignment horizontal="center" vertical="center" wrapText="1"/>
    </xf>
    <xf numFmtId="0" fontId="1" fillId="0" borderId="7" xfId="0" applyFont="1" applyBorder="1" applyAlignment="1">
      <alignment horizontal="left" vertical="top" wrapText="1"/>
    </xf>
    <xf numFmtId="0" fontId="8" fillId="0" borderId="0" xfId="0" applyFont="1" applyBorder="1" applyAlignment="1">
      <alignment horizontal="left"/>
    </xf>
    <xf numFmtId="2" fontId="9" fillId="0" borderId="7" xfId="0" applyNumberFormat="1" applyFont="1" applyBorder="1"/>
    <xf numFmtId="0" fontId="0" fillId="0" borderId="0" xfId="0"/>
    <xf numFmtId="0" fontId="3" fillId="0" borderId="0" xfId="0" applyFont="1" applyAlignment="1">
      <alignment horizontal="center"/>
    </xf>
    <xf numFmtId="0" fontId="4" fillId="0" borderId="0" xfId="2"/>
    <xf numFmtId="0" fontId="8" fillId="0" borderId="7" xfId="2" applyFont="1" applyBorder="1" applyAlignment="1">
      <alignment horizontal="center"/>
    </xf>
    <xf numFmtId="0" fontId="16" fillId="0" borderId="7" xfId="2" applyFont="1" applyBorder="1" applyAlignment="1">
      <alignment horizontal="center" vertical="top"/>
    </xf>
    <xf numFmtId="0" fontId="3" fillId="0" borderId="7"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right"/>
    </xf>
    <xf numFmtId="0" fontId="3" fillId="0" borderId="0" xfId="0" applyFont="1" applyBorder="1" applyAlignment="1">
      <alignment horizontal="center" vertical="center" wrapText="1"/>
    </xf>
    <xf numFmtId="0" fontId="3" fillId="0" borderId="7" xfId="0" applyFont="1" applyBorder="1" applyAlignment="1">
      <alignment horizontal="right" vertical="center" wrapText="1"/>
    </xf>
    <xf numFmtId="2" fontId="3" fillId="2" borderId="7" xfId="0" applyNumberFormat="1" applyFont="1" applyFill="1" applyBorder="1" applyAlignment="1">
      <alignment horizontal="center" vertical="center" wrapText="1"/>
    </xf>
    <xf numFmtId="0" fontId="3" fillId="0" borderId="7" xfId="0" applyFont="1" applyBorder="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righ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right" vertical="center"/>
    </xf>
    <xf numFmtId="0" fontId="3" fillId="0" borderId="0" xfId="0" applyFont="1" applyBorder="1" applyAlignment="1">
      <alignment horizontal="justify" vertical="center" wrapText="1"/>
    </xf>
    <xf numFmtId="0" fontId="3" fillId="0" borderId="0" xfId="0" applyFont="1" applyBorder="1" applyAlignment="1">
      <alignment horizontal="right" vertical="center" wrapText="1"/>
    </xf>
    <xf numFmtId="2" fontId="2" fillId="0" borderId="0" xfId="0" applyNumberFormat="1" applyFont="1" applyBorder="1" applyAlignment="1">
      <alignment horizontal="center" vertical="center" wrapText="1"/>
    </xf>
    <xf numFmtId="0" fontId="3" fillId="0" borderId="7" xfId="0" applyFont="1" applyBorder="1" applyAlignment="1">
      <alignment horizontal="center" vertical="top" wrapText="1"/>
    </xf>
    <xf numFmtId="2" fontId="3" fillId="0" borderId="7" xfId="0" applyNumberFormat="1" applyFont="1" applyBorder="1" applyAlignment="1">
      <alignment horizontal="center" vertical="top" wrapText="1"/>
    </xf>
    <xf numFmtId="0" fontId="9" fillId="0" borderId="0" xfId="0" applyFont="1" applyAlignment="1">
      <alignment horizontal="center" vertical="center"/>
    </xf>
    <xf numFmtId="0" fontId="8" fillId="0" borderId="0" xfId="0" applyFont="1" applyBorder="1" applyAlignment="1">
      <alignment horizontal="center" vertical="center"/>
    </xf>
    <xf numFmtId="2" fontId="9" fillId="0" borderId="0" xfId="0" applyNumberFormat="1" applyFont="1" applyAlignment="1">
      <alignment horizontal="center" vertical="center"/>
    </xf>
    <xf numFmtId="0" fontId="8" fillId="0" borderId="0" xfId="0" applyFont="1" applyBorder="1" applyAlignment="1">
      <alignment horizontal="left"/>
    </xf>
    <xf numFmtId="0" fontId="8" fillId="0" borderId="7" xfId="0" applyFont="1" applyBorder="1" applyAlignment="1">
      <alignment horizontal="center" vertical="top" wrapText="1"/>
    </xf>
    <xf numFmtId="0" fontId="1" fillId="0" borderId="7" xfId="0" applyFont="1" applyBorder="1" applyAlignment="1">
      <alignment horizontal="center" vertical="top" wrapText="1"/>
    </xf>
    <xf numFmtId="0" fontId="8" fillId="0" borderId="7" xfId="0" applyNumberFormat="1" applyFont="1" applyBorder="1" applyAlignment="1">
      <alignment horizontal="left" vertical="top" wrapText="1"/>
    </xf>
    <xf numFmtId="0" fontId="9" fillId="0" borderId="7" xfId="0" applyFont="1" applyBorder="1" applyAlignment="1">
      <alignment wrapText="1"/>
    </xf>
    <xf numFmtId="2" fontId="8" fillId="0" borderId="7" xfId="0" applyNumberFormat="1" applyFont="1" applyBorder="1" applyAlignment="1">
      <alignment horizontal="center" vertical="top" wrapText="1"/>
    </xf>
    <xf numFmtId="0" fontId="15" fillId="0" borderId="7" xfId="2" applyFont="1" applyBorder="1" applyAlignment="1">
      <alignment horizontal="center"/>
    </xf>
    <xf numFmtId="1" fontId="16" fillId="0" borderId="7" xfId="2" applyNumberFormat="1" applyFont="1" applyBorder="1" applyAlignment="1">
      <alignment horizontal="center" vertical="top"/>
    </xf>
    <xf numFmtId="0" fontId="8" fillId="0" borderId="7" xfId="0" applyFont="1" applyBorder="1" applyAlignment="1">
      <alignment vertical="center" wrapText="1"/>
    </xf>
    <xf numFmtId="0" fontId="8" fillId="0" borderId="0"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2" fontId="9" fillId="0" borderId="7" xfId="0" applyNumberFormat="1" applyFont="1" applyBorder="1" applyAlignment="1">
      <alignment horizontal="center" vertical="center"/>
    </xf>
    <xf numFmtId="0" fontId="9" fillId="0" borderId="7" xfId="0" applyFont="1" applyBorder="1" applyAlignment="1">
      <alignment horizontal="center" vertical="center" wrapText="1"/>
    </xf>
    <xf numFmtId="0" fontId="1" fillId="0" borderId="7" xfId="0" applyFont="1" applyBorder="1" applyAlignment="1">
      <alignment horizontal="center" vertical="center" wrapText="1"/>
    </xf>
    <xf numFmtId="2" fontId="1" fillId="0" borderId="7" xfId="0" applyNumberFormat="1" applyFont="1" applyBorder="1" applyAlignment="1">
      <alignment horizontal="center" vertical="top" wrapText="1"/>
    </xf>
    <xf numFmtId="0" fontId="3" fillId="0" borderId="7" xfId="0" applyFont="1" applyBorder="1" applyAlignment="1">
      <alignment horizontal="center" vertical="center" wrapText="1"/>
    </xf>
    <xf numFmtId="0" fontId="2" fillId="0" borderId="7" xfId="2" applyFont="1" applyBorder="1" applyAlignment="1">
      <alignment horizontal="center" vertical="top"/>
    </xf>
    <xf numFmtId="0" fontId="5" fillId="0" borderId="7" xfId="2" applyFont="1" applyBorder="1" applyAlignment="1">
      <alignment horizontal="center" vertical="top"/>
    </xf>
    <xf numFmtId="0" fontId="9" fillId="0" borderId="1" xfId="0" applyFont="1" applyBorder="1" applyAlignment="1">
      <alignment horizontal="center" vertical="center"/>
    </xf>
    <xf numFmtId="2" fontId="9" fillId="0" borderId="1" xfId="0" applyNumberFormat="1" applyFont="1" applyBorder="1" applyAlignment="1">
      <alignment horizontal="center" vertical="center"/>
    </xf>
    <xf numFmtId="0" fontId="2" fillId="0" borderId="0" xfId="0" applyFont="1" applyAlignment="1">
      <alignment horizontal="center" vertical="center" wrapText="1"/>
    </xf>
    <xf numFmtId="0" fontId="7" fillId="0" borderId="0" xfId="0" applyFont="1" applyAlignment="1">
      <alignment vertical="top"/>
    </xf>
    <xf numFmtId="0" fontId="7" fillId="0" borderId="0" xfId="0" applyFont="1"/>
    <xf numFmtId="0" fontId="24" fillId="0" borderId="0" xfId="0" applyFont="1" applyAlignment="1">
      <alignment vertical="center"/>
    </xf>
    <xf numFmtId="0" fontId="23" fillId="0" borderId="7" xfId="0" applyFont="1" applyBorder="1" applyAlignment="1">
      <alignment horizontal="center" vertical="top" wrapText="1"/>
    </xf>
    <xf numFmtId="0" fontId="23" fillId="0" borderId="7" xfId="0" applyFont="1" applyBorder="1" applyAlignment="1">
      <alignment horizontal="center" vertical="top"/>
    </xf>
    <xf numFmtId="0" fontId="23" fillId="0" borderId="0" xfId="0" applyFont="1" applyAlignment="1">
      <alignment horizontal="center" vertical="top" wrapText="1"/>
    </xf>
    <xf numFmtId="0" fontId="23" fillId="0" borderId="7" xfId="0" applyFont="1" applyBorder="1" applyAlignment="1">
      <alignment horizontal="center"/>
    </xf>
    <xf numFmtId="0" fontId="7" fillId="0" borderId="7" xfId="0" applyFont="1" applyBorder="1" applyAlignment="1">
      <alignment horizontal="center"/>
    </xf>
    <xf numFmtId="0" fontId="23" fillId="0" borderId="7" xfId="0" applyFont="1" applyBorder="1" applyAlignment="1">
      <alignment horizontal="left" vertical="top"/>
    </xf>
    <xf numFmtId="2" fontId="7" fillId="0" borderId="7" xfId="0" applyNumberFormat="1" applyFont="1" applyBorder="1" applyAlignment="1">
      <alignment horizontal="center" vertical="center"/>
    </xf>
    <xf numFmtId="2" fontId="7" fillId="0" borderId="7" xfId="0" applyNumberFormat="1" applyFont="1" applyBorder="1" applyAlignment="1">
      <alignment horizontal="center"/>
    </xf>
    <xf numFmtId="0" fontId="23" fillId="0" borderId="7" xfId="0" applyFont="1" applyBorder="1" applyAlignment="1">
      <alignment horizontal="left"/>
    </xf>
    <xf numFmtId="1" fontId="7" fillId="0" borderId="7" xfId="0" applyNumberFormat="1" applyFont="1" applyBorder="1" applyAlignment="1">
      <alignment horizontal="center"/>
    </xf>
    <xf numFmtId="0" fontId="23" fillId="0" borderId="7" xfId="0" applyFont="1" applyBorder="1"/>
    <xf numFmtId="0" fontId="23" fillId="0" borderId="7" xfId="0" applyFont="1" applyBorder="1" applyAlignment="1">
      <alignment horizontal="left" wrapText="1"/>
    </xf>
    <xf numFmtId="0" fontId="7" fillId="0" borderId="7" xfId="0" applyFont="1" applyBorder="1" applyAlignment="1">
      <alignment horizontal="center" vertical="center"/>
    </xf>
    <xf numFmtId="2" fontId="23" fillId="0" borderId="7" xfId="0" applyNumberFormat="1" applyFont="1" applyBorder="1" applyAlignment="1">
      <alignment horizontal="center"/>
    </xf>
    <xf numFmtId="0" fontId="23" fillId="0" borderId="7" xfId="0" applyFont="1" applyBorder="1" applyAlignment="1">
      <alignment horizontal="center" vertical="center"/>
    </xf>
    <xf numFmtId="0" fontId="23" fillId="0" borderId="0" xfId="0" applyFont="1" applyBorder="1" applyAlignment="1">
      <alignment horizontal="center" vertical="top" wrapText="1"/>
    </xf>
    <xf numFmtId="0" fontId="23" fillId="0" borderId="0" xfId="0" applyFont="1" applyBorder="1" applyAlignment="1">
      <alignment horizontal="center" vertical="top"/>
    </xf>
    <xf numFmtId="2" fontId="20"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20" fillId="0" borderId="7" xfId="0" applyFont="1" applyBorder="1" applyAlignment="1">
      <alignment horizontal="center" vertical="center" wrapText="1"/>
    </xf>
    <xf numFmtId="2" fontId="2" fillId="0" borderId="7" xfId="0" applyNumberFormat="1" applyFont="1" applyBorder="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wrapText="1"/>
    </xf>
    <xf numFmtId="2" fontId="9"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5" fillId="0" borderId="7" xfId="0" applyFont="1" applyBorder="1" applyAlignment="1">
      <alignment horizontal="center" vertical="top"/>
    </xf>
    <xf numFmtId="0" fontId="8" fillId="0" borderId="7" xfId="0" applyFont="1" applyBorder="1" applyAlignment="1">
      <alignment horizontal="center" vertical="center"/>
    </xf>
    <xf numFmtId="0" fontId="3" fillId="0" borderId="0" xfId="0" applyFont="1" applyBorder="1" applyAlignment="1">
      <alignment horizontal="center" vertical="top"/>
    </xf>
    <xf numFmtId="0" fontId="3" fillId="0" borderId="0" xfId="0" applyFont="1" applyBorder="1" applyAlignment="1">
      <alignment vertical="top"/>
    </xf>
    <xf numFmtId="164" fontId="3" fillId="0" borderId="0" xfId="0" applyNumberFormat="1" applyFont="1" applyBorder="1" applyAlignment="1">
      <alignment vertical="top"/>
    </xf>
    <xf numFmtId="2" fontId="8" fillId="0" borderId="0" xfId="0" applyNumberFormat="1" applyFont="1" applyBorder="1" applyAlignment="1">
      <alignment horizontal="center" vertical="top"/>
    </xf>
    <xf numFmtId="2" fontId="0" fillId="0" borderId="0" xfId="0" applyNumberFormat="1"/>
    <xf numFmtId="0" fontId="4" fillId="0" borderId="0" xfId="0" applyFont="1" applyAlignment="1">
      <alignment vertical="top"/>
    </xf>
    <xf numFmtId="0" fontId="3" fillId="0" borderId="0" xfId="0" applyFont="1" applyAlignment="1">
      <alignment horizontal="center" vertical="top"/>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Fill="1" applyBorder="1" applyAlignment="1">
      <alignment vertical="center" wrapText="1"/>
    </xf>
    <xf numFmtId="2" fontId="18" fillId="0" borderId="7" xfId="0" applyNumberFormat="1" applyFont="1" applyBorder="1" applyAlignment="1">
      <alignment horizontal="left" vertical="top" wrapText="1"/>
    </xf>
    <xf numFmtId="0" fontId="2" fillId="0" borderId="7" xfId="0" applyFont="1" applyBorder="1" applyAlignment="1">
      <alignment horizontal="left" vertical="top" wrapText="1"/>
    </xf>
    <xf numFmtId="0" fontId="2" fillId="0" borderId="7" xfId="0" applyFont="1" applyBorder="1" applyAlignment="1">
      <alignment vertical="top" wrapText="1"/>
    </xf>
    <xf numFmtId="2" fontId="26" fillId="0" borderId="7" xfId="0" applyNumberFormat="1" applyFont="1" applyBorder="1" applyAlignment="1">
      <alignment horizontal="center" vertical="center"/>
    </xf>
    <xf numFmtId="0" fontId="8" fillId="0" borderId="7" xfId="0" applyFont="1" applyBorder="1" applyAlignment="1">
      <alignment horizontal="center"/>
    </xf>
    <xf numFmtId="0" fontId="25" fillId="0" borderId="0" xfId="0" applyFont="1"/>
    <xf numFmtId="0" fontId="18" fillId="0" borderId="7" xfId="0" applyFont="1" applyBorder="1" applyAlignment="1">
      <alignment horizontal="left" vertical="top" wrapText="1"/>
    </xf>
    <xf numFmtId="0" fontId="10" fillId="0" borderId="1" xfId="0" applyFont="1" applyBorder="1" applyAlignment="1">
      <alignment horizontal="center" vertical="center" wrapText="1"/>
    </xf>
    <xf numFmtId="0" fontId="8" fillId="0" borderId="0" xfId="0" applyFont="1" applyBorder="1" applyAlignment="1">
      <alignment horizontal="left"/>
    </xf>
    <xf numFmtId="0" fontId="0" fillId="0" borderId="7" xfId="0" applyBorder="1"/>
    <xf numFmtId="0" fontId="14" fillId="0" borderId="7" xfId="0" applyFont="1" applyBorder="1" applyAlignment="1">
      <alignment horizontal="center" vertical="top"/>
    </xf>
    <xf numFmtId="0" fontId="3" fillId="0" borderId="7" xfId="0" applyFont="1" applyBorder="1" applyAlignment="1">
      <alignment horizontal="center" vertical="center"/>
    </xf>
    <xf numFmtId="2" fontId="1" fillId="0" borderId="0" xfId="0" applyNumberFormat="1" applyFont="1" applyAlignment="1">
      <alignment horizontal="center" vertical="center" wrapText="1"/>
    </xf>
    <xf numFmtId="0" fontId="3" fillId="0" borderId="0" xfId="0" applyFont="1" applyBorder="1" applyAlignment="1">
      <alignment horizontal="center" vertical="center"/>
    </xf>
    <xf numFmtId="2" fontId="3" fillId="0" borderId="0" xfId="0" applyNumberFormat="1" applyFont="1" applyBorder="1" applyAlignment="1">
      <alignment horizontal="center" vertical="center"/>
    </xf>
    <xf numFmtId="2" fontId="8" fillId="0" borderId="7" xfId="0" applyNumberFormat="1" applyFont="1" applyBorder="1" applyAlignment="1">
      <alignment horizontal="center" vertical="center"/>
    </xf>
    <xf numFmtId="0" fontId="8" fillId="0" borderId="2" xfId="0" applyFont="1" applyBorder="1" applyAlignment="1">
      <alignment horizontal="center" vertical="center" wrapText="1"/>
    </xf>
    <xf numFmtId="2" fontId="8" fillId="0" borderId="0" xfId="0" applyNumberFormat="1" applyFont="1" applyBorder="1" applyAlignment="1">
      <alignment horizontal="center"/>
    </xf>
    <xf numFmtId="2" fontId="2" fillId="0" borderId="7"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21" fillId="0" borderId="7" xfId="0" applyFont="1" applyBorder="1" applyAlignment="1">
      <alignment horizontal="center" vertical="top" wrapText="1"/>
    </xf>
    <xf numFmtId="0" fontId="0" fillId="0" borderId="6" xfId="0" applyBorder="1" applyAlignment="1">
      <alignment wrapText="1"/>
    </xf>
    <xf numFmtId="0" fontId="1" fillId="0" borderId="0" xfId="0" applyFont="1" applyAlignment="1">
      <alignment horizontal="left" vertical="center" wrapText="1"/>
    </xf>
    <xf numFmtId="0" fontId="0" fillId="0" borderId="0" xfId="0" applyAlignment="1">
      <alignment vertical="center"/>
    </xf>
    <xf numFmtId="0" fontId="12" fillId="0" borderId="0" xfId="0" applyFont="1" applyAlignment="1">
      <alignment horizontal="center" vertical="center"/>
    </xf>
    <xf numFmtId="0" fontId="7" fillId="0" borderId="7" xfId="0" applyFont="1" applyBorder="1" applyAlignment="1">
      <alignment horizontal="center" vertical="top"/>
    </xf>
    <xf numFmtId="0" fontId="0" fillId="0" borderId="0" xfId="0" applyAlignment="1"/>
    <xf numFmtId="0" fontId="4" fillId="0" borderId="7" xfId="2" applyBorder="1"/>
    <xf numFmtId="0" fontId="4" fillId="0" borderId="0" xfId="2" applyAlignment="1">
      <alignment vertical="center"/>
    </xf>
    <xf numFmtId="0" fontId="9" fillId="0" borderId="7" xfId="0" applyFont="1" applyBorder="1" applyAlignment="1">
      <alignment vertical="center"/>
    </xf>
    <xf numFmtId="0" fontId="9" fillId="0" borderId="7" xfId="0" applyFont="1" applyBorder="1" applyAlignment="1">
      <alignment vertical="center" wrapText="1"/>
    </xf>
    <xf numFmtId="2" fontId="8" fillId="0" borderId="7" xfId="0" applyNumberFormat="1" applyFont="1" applyBorder="1" applyAlignment="1">
      <alignment vertical="center"/>
    </xf>
    <xf numFmtId="0" fontId="9" fillId="0" borderId="0" xfId="0" applyFont="1" applyAlignment="1">
      <alignment vertical="center"/>
    </xf>
    <xf numFmtId="0" fontId="8" fillId="0" borderId="0" xfId="0" applyFont="1" applyBorder="1" applyAlignment="1">
      <alignment horizontal="left" vertical="center"/>
    </xf>
    <xf numFmtId="0" fontId="9" fillId="0" borderId="1" xfId="0" applyFont="1" applyBorder="1" applyAlignment="1">
      <alignment horizontal="left" vertical="center" wrapText="1"/>
    </xf>
    <xf numFmtId="0" fontId="16" fillId="0" borderId="3" xfId="2" applyFont="1" applyBorder="1" applyAlignment="1">
      <alignment horizontal="center" vertical="top"/>
    </xf>
    <xf numFmtId="0" fontId="16" fillId="0" borderId="0" xfId="2" applyFont="1" applyBorder="1" applyAlignment="1">
      <alignment horizontal="center" vertical="top"/>
    </xf>
    <xf numFmtId="0" fontId="16" fillId="0" borderId="12" xfId="2" applyFont="1" applyBorder="1" applyAlignment="1">
      <alignment horizontal="center" vertical="top"/>
    </xf>
    <xf numFmtId="0" fontId="20" fillId="0" borderId="1" xfId="0" applyFont="1" applyBorder="1" applyAlignment="1">
      <alignment horizontal="left" vertical="top" wrapText="1"/>
    </xf>
    <xf numFmtId="0" fontId="0" fillId="0" borderId="2" xfId="0" applyBorder="1" applyAlignment="1">
      <alignment wrapText="1"/>
    </xf>
    <xf numFmtId="0" fontId="0" fillId="0" borderId="6" xfId="0" applyBorder="1" applyAlignment="1">
      <alignment wrapText="1"/>
    </xf>
    <xf numFmtId="0" fontId="20" fillId="0" borderId="7" xfId="0" applyFont="1" applyBorder="1" applyAlignment="1">
      <alignment horizontal="center" vertical="top" wrapText="1"/>
    </xf>
    <xf numFmtId="0" fontId="21" fillId="0" borderId="7" xfId="0" applyFont="1" applyBorder="1" applyAlignment="1">
      <alignment horizontal="center" vertical="top" wrapText="1"/>
    </xf>
    <xf numFmtId="0" fontId="20" fillId="0" borderId="7" xfId="0" applyFont="1" applyFill="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13" fillId="0" borderId="7" xfId="0" applyFont="1" applyBorder="1" applyAlignment="1">
      <alignment horizontal="center" vertical="center" wrapText="1"/>
    </xf>
    <xf numFmtId="2" fontId="20" fillId="0" borderId="1" xfId="0" applyNumberFormat="1" applyFont="1" applyBorder="1" applyAlignment="1">
      <alignment horizontal="center" vertical="center" wrapText="1"/>
    </xf>
    <xf numFmtId="2" fontId="20" fillId="0" borderId="2" xfId="0" applyNumberFormat="1" applyFont="1" applyBorder="1" applyAlignment="1">
      <alignment horizontal="center" vertical="center" wrapText="1"/>
    </xf>
    <xf numFmtId="2" fontId="20" fillId="0" borderId="6" xfId="0" applyNumberFormat="1" applyFont="1" applyBorder="1" applyAlignment="1">
      <alignment horizontal="center" vertical="center" wrapText="1"/>
    </xf>
    <xf numFmtId="0" fontId="2" fillId="0" borderId="0" xfId="0" applyFont="1" applyAlignment="1">
      <alignment horizontal="center" vertical="top"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7" xfId="0" applyFont="1" applyBorder="1" applyAlignment="1">
      <alignment horizontal="center" vertical="center" wrapText="1"/>
    </xf>
    <xf numFmtId="0" fontId="2" fillId="0" borderId="7" xfId="0" applyFont="1" applyBorder="1" applyAlignment="1">
      <alignment horizontal="center" vertical="center" wrapText="1"/>
    </xf>
    <xf numFmtId="2" fontId="20" fillId="0" borderId="7"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22" fillId="0" borderId="0" xfId="3" applyFont="1" applyBorder="1" applyAlignment="1">
      <alignment horizontal="left" vertical="top" wrapText="1"/>
    </xf>
    <xf numFmtId="0" fontId="22" fillId="0" borderId="0" xfId="3" applyFont="1" applyBorder="1" applyAlignment="1">
      <alignment horizontal="left" vertical="top"/>
    </xf>
    <xf numFmtId="0" fontId="22" fillId="0" borderId="0" xfId="3" applyFont="1" applyAlignment="1">
      <alignment horizontal="left" vertical="top"/>
    </xf>
    <xf numFmtId="0" fontId="0" fillId="0" borderId="0" xfId="3" applyFont="1" applyAlignment="1">
      <alignment horizontal="left" wrapText="1"/>
    </xf>
    <xf numFmtId="0" fontId="22" fillId="0" borderId="0" xfId="3" applyFont="1" applyAlignment="1">
      <alignment horizontal="left"/>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 fillId="0" borderId="7" xfId="0" applyFont="1" applyBorder="1" applyAlignment="1">
      <alignment horizontal="center" vertical="top" wrapText="1"/>
    </xf>
    <xf numFmtId="0" fontId="1" fillId="0" borderId="7" xfId="0" applyFont="1" applyBorder="1" applyAlignment="1">
      <alignment horizontal="center" vertical="center"/>
    </xf>
    <xf numFmtId="2" fontId="1" fillId="0" borderId="7" xfId="0" applyNumberFormat="1" applyFont="1" applyBorder="1" applyAlignment="1">
      <alignment horizontal="center"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22" fillId="0" borderId="0" xfId="3" applyFont="1" applyAlignment="1">
      <alignment horizontal="left" vertical="top" wrapText="1"/>
    </xf>
    <xf numFmtId="0" fontId="0" fillId="0" borderId="0" xfId="0" applyAlignment="1">
      <alignment horizontal="center" vertical="top" wrapText="1"/>
    </xf>
    <xf numFmtId="0" fontId="0" fillId="0" borderId="0" xfId="0" applyAlignment="1">
      <alignment horizontal="center" vertical="top"/>
    </xf>
    <xf numFmtId="0" fontId="7" fillId="0" borderId="0" xfId="0" applyNumberFormat="1" applyFont="1" applyFill="1" applyAlignment="1">
      <alignment horizontal="left"/>
    </xf>
    <xf numFmtId="0" fontId="7" fillId="0" borderId="3" xfId="2" applyFont="1" applyBorder="1" applyAlignment="1">
      <alignment horizontal="center"/>
    </xf>
    <xf numFmtId="0" fontId="7" fillId="0" borderId="0" xfId="2" applyFont="1" applyBorder="1" applyAlignment="1">
      <alignment horizontal="center"/>
    </xf>
    <xf numFmtId="0" fontId="7" fillId="0" borderId="12" xfId="2" applyFont="1" applyBorder="1" applyAlignment="1">
      <alignment horizontal="center"/>
    </xf>
    <xf numFmtId="0" fontId="17" fillId="0" borderId="4" xfId="2" applyFont="1" applyBorder="1" applyAlignment="1">
      <alignment horizontal="center"/>
    </xf>
    <xf numFmtId="0" fontId="17" fillId="0" borderId="5" xfId="2" applyFont="1" applyBorder="1" applyAlignment="1">
      <alignment horizontal="center"/>
    </xf>
    <xf numFmtId="0" fontId="17" fillId="0" borderId="11" xfId="2" applyFont="1" applyBorder="1" applyAlignment="1">
      <alignment horizontal="center"/>
    </xf>
    <xf numFmtId="0" fontId="14" fillId="0" borderId="8" xfId="2" applyFont="1" applyBorder="1" applyAlignment="1">
      <alignment horizontal="center" vertical="center"/>
    </xf>
    <xf numFmtId="0" fontId="14" fillId="0" borderId="9" xfId="2" applyFont="1" applyBorder="1" applyAlignment="1">
      <alignment horizontal="center" vertical="center"/>
    </xf>
    <xf numFmtId="0" fontId="14" fillId="0" borderId="10" xfId="2" applyFont="1" applyBorder="1" applyAlignment="1">
      <alignment horizontal="center" vertical="center"/>
    </xf>
    <xf numFmtId="0" fontId="8" fillId="0" borderId="7" xfId="2" applyFont="1" applyBorder="1" applyAlignment="1">
      <alignment horizontal="center" vertical="top" wrapText="1"/>
    </xf>
    <xf numFmtId="0" fontId="8" fillId="0" borderId="7" xfId="2" applyFont="1" applyBorder="1" applyAlignment="1">
      <alignment horizontal="center" vertical="top"/>
    </xf>
    <xf numFmtId="0" fontId="2" fillId="0" borderId="8" xfId="2" applyFont="1" applyBorder="1" applyAlignment="1">
      <alignment horizontal="center" vertical="top"/>
    </xf>
    <xf numFmtId="0" fontId="2" fillId="0" borderId="10" xfId="2" applyFont="1" applyBorder="1" applyAlignment="1">
      <alignment horizontal="center" vertical="top"/>
    </xf>
    <xf numFmtId="0" fontId="16" fillId="0" borderId="13" xfId="2" applyFont="1" applyBorder="1" applyAlignment="1">
      <alignment horizontal="center" vertical="top"/>
    </xf>
    <xf numFmtId="0" fontId="16" fillId="0" borderId="14" xfId="2" applyFont="1" applyBorder="1" applyAlignment="1">
      <alignment horizontal="center" vertical="top"/>
    </xf>
    <xf numFmtId="0" fontId="16" fillId="0" borderId="15" xfId="2" applyFont="1" applyBorder="1" applyAlignment="1">
      <alignment horizontal="center" vertical="top"/>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1" xfId="0" applyFont="1" applyBorder="1" applyAlignment="1">
      <alignment horizontal="center" vertical="center" wrapText="1"/>
    </xf>
    <xf numFmtId="0" fontId="8" fillId="0" borderId="7" xfId="0" applyFont="1" applyBorder="1" applyAlignment="1">
      <alignment horizontal="right"/>
    </xf>
    <xf numFmtId="0" fontId="8" fillId="0" borderId="7" xfId="0" applyFont="1" applyBorder="1" applyAlignment="1">
      <alignment horizontal="right" vertical="center"/>
    </xf>
    <xf numFmtId="0" fontId="8" fillId="0" borderId="8" xfId="0" applyFont="1" applyBorder="1" applyAlignment="1">
      <alignment horizontal="right"/>
    </xf>
    <xf numFmtId="0" fontId="8" fillId="0" borderId="10" xfId="0" applyFont="1" applyBorder="1" applyAlignment="1">
      <alignment horizontal="right"/>
    </xf>
    <xf numFmtId="0" fontId="3" fillId="0" borderId="0" xfId="0" applyFont="1" applyAlignment="1">
      <alignment horizontal="center" vertical="top" wrapText="1"/>
    </xf>
    <xf numFmtId="2" fontId="8" fillId="0" borderId="0" xfId="0" applyNumberFormat="1" applyFont="1" applyBorder="1" applyAlignment="1">
      <alignment horizontal="left"/>
    </xf>
    <xf numFmtId="0" fontId="8" fillId="0" borderId="0" xfId="0" applyFont="1" applyBorder="1" applyAlignment="1">
      <alignment horizontal="left"/>
    </xf>
    <xf numFmtId="0" fontId="11" fillId="0" borderId="7" xfId="0" applyFont="1" applyBorder="1" applyAlignment="1">
      <alignment horizontal="center"/>
    </xf>
    <xf numFmtId="0" fontId="23" fillId="0" borderId="0" xfId="0" applyFont="1" applyAlignment="1">
      <alignment horizontal="center"/>
    </xf>
    <xf numFmtId="0" fontId="23" fillId="0" borderId="7" xfId="0" applyFont="1" applyBorder="1" applyAlignment="1">
      <alignment horizontal="center" vertical="center"/>
    </xf>
    <xf numFmtId="0" fontId="23" fillId="0" borderId="7" xfId="0" applyFont="1" applyBorder="1" applyAlignment="1">
      <alignment vertical="top" wrapText="1"/>
    </xf>
    <xf numFmtId="0" fontId="24" fillId="0" borderId="7" xfId="0" applyFont="1" applyBorder="1" applyAlignment="1">
      <alignment horizontal="center" vertical="center" wrapText="1"/>
    </xf>
    <xf numFmtId="0" fontId="3" fillId="0" borderId="0" xfId="0" applyFont="1" applyAlignment="1">
      <alignment horizontal="center" vertical="top"/>
    </xf>
    <xf numFmtId="0" fontId="2" fillId="0" borderId="7" xfId="0" applyFont="1" applyBorder="1" applyAlignment="1">
      <alignment horizontal="left" vertical="center" wrapText="1"/>
    </xf>
    <xf numFmtId="0" fontId="14" fillId="0" borderId="7" xfId="0" applyFont="1" applyBorder="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center"/>
    </xf>
    <xf numFmtId="0" fontId="12" fillId="0" borderId="0" xfId="0" applyFont="1" applyAlignment="1">
      <alignment horizontal="center" vertical="center"/>
    </xf>
    <xf numFmtId="2" fontId="2" fillId="0" borderId="7" xfId="0" applyNumberFormat="1" applyFont="1" applyBorder="1" applyAlignment="1">
      <alignment horizontal="center" vertical="center" wrapText="1"/>
    </xf>
  </cellXfs>
  <cellStyles count="4">
    <cellStyle name="Normal" xfId="0" builtinId="0"/>
    <cellStyle name="Normal 10" xfId="3"/>
    <cellStyle name="Normal 13 2" xfId="2"/>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VP/Vanavad%20Aproch%20%20Road/Main%20%20Ranpar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VP/Bhavneshvar%20Zarera%20Road/Main%20%20Ranpar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VP/Jampar%20Morzar%20vartu%20Dam%20Road/Jampar%20Morzar%20vartu%20Da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P"/>
      <sheetName val="GD Eng"/>
      <sheetName val="Reca"/>
      <sheetName val="ab ER"/>
      <sheetName val="ms ER"/>
      <sheetName val="ab asp"/>
      <sheetName val="ms asp"/>
      <sheetName val="Ab Fur"/>
      <sheetName val="Mes Fur"/>
      <sheetName val="cer1"/>
      <sheetName val="cer2"/>
      <sheetName val="cer3"/>
      <sheetName val="ash lead ch"/>
      <sheetName val="lead"/>
      <sheetName val="sec road2"/>
      <sheetName val="RA BSG "/>
      <sheetName val="RA Bm"/>
      <sheetName val="RA MSS"/>
    </sheetNames>
    <sheetDataSet>
      <sheetData sheetId="0" refreshError="1"/>
      <sheetData sheetId="1" refreshError="1"/>
      <sheetData sheetId="2" refreshError="1"/>
      <sheetData sheetId="3">
        <row r="12">
          <cell r="B12">
            <v>0.79999999999999993</v>
          </cell>
        </row>
      </sheetData>
      <sheetData sheetId="4" refreshError="1"/>
      <sheetData sheetId="5">
        <row r="11">
          <cell r="B11">
            <v>732</v>
          </cell>
        </row>
      </sheetData>
      <sheetData sheetId="6" refreshError="1"/>
      <sheetData sheetId="7">
        <row r="11">
          <cell r="B11">
            <v>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P"/>
      <sheetName val="GD Eng"/>
      <sheetName val="Reca"/>
      <sheetName val="ab ER"/>
      <sheetName val="ms ER"/>
      <sheetName val="ab asp"/>
      <sheetName val="ms asp"/>
      <sheetName val="Abstract"/>
      <sheetName val="Measurement"/>
      <sheetName val="Ab Fur"/>
      <sheetName val="Mes Fur"/>
      <sheetName val="cer1"/>
      <sheetName val="cer2"/>
      <sheetName val="cer3"/>
      <sheetName val="ash lead ch"/>
      <sheetName val="lead"/>
      <sheetName val="sec road2"/>
      <sheetName val="RA Trimix"/>
      <sheetName val="RA BSG "/>
      <sheetName val="RA Bm"/>
      <sheetName val="RA MSS"/>
    </sheetNames>
    <sheetDataSet>
      <sheetData sheetId="0" refreshError="1"/>
      <sheetData sheetId="1" refreshError="1"/>
      <sheetData sheetId="2">
        <row r="12">
          <cell r="D12">
            <v>3427306.9765428649</v>
          </cell>
        </row>
      </sheetData>
      <sheetData sheetId="3">
        <row r="12">
          <cell r="B12">
            <v>0.5</v>
          </cell>
        </row>
        <row r="14">
          <cell r="E14">
            <v>32361.309000000001</v>
          </cell>
        </row>
        <row r="30">
          <cell r="E30">
            <v>176.60860000000002</v>
          </cell>
        </row>
        <row r="37">
          <cell r="E37">
            <v>18.674899999999997</v>
          </cell>
        </row>
      </sheetData>
      <sheetData sheetId="4" refreshError="1"/>
      <sheetData sheetId="5">
        <row r="11">
          <cell r="B11">
            <v>360</v>
          </cell>
        </row>
      </sheetData>
      <sheetData sheetId="6" refreshError="1"/>
      <sheetData sheetId="7">
        <row r="9">
          <cell r="C9">
            <v>62</v>
          </cell>
        </row>
      </sheetData>
      <sheetData sheetId="8" refreshError="1"/>
      <sheetData sheetId="9">
        <row r="11">
          <cell r="B11">
            <v>2</v>
          </cell>
        </row>
        <row r="13">
          <cell r="D13">
            <v>515.4</v>
          </cell>
        </row>
        <row r="16">
          <cell r="D16">
            <v>283.15000000000003</v>
          </cell>
        </row>
        <row r="19">
          <cell r="D19">
            <v>65.75</v>
          </cell>
        </row>
        <row r="22">
          <cell r="D22">
            <v>3773.25</v>
          </cell>
        </row>
        <row r="25">
          <cell r="D25">
            <v>115.59</v>
          </cell>
        </row>
        <row r="28">
          <cell r="D28">
            <v>5453.09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P"/>
      <sheetName val="GD Eng"/>
      <sheetName val="Reca"/>
      <sheetName val="ab ER"/>
      <sheetName val="ms ER"/>
      <sheetName val="ab asp"/>
      <sheetName val="ms asp"/>
      <sheetName val="RA BSG "/>
      <sheetName val="RA Carpet"/>
      <sheetName val="RA SC"/>
      <sheetName val="Ab Fur"/>
      <sheetName val="Mes Fur"/>
      <sheetName val="cer1"/>
      <sheetName val="cer2"/>
      <sheetName val="cer3"/>
      <sheetName val="ash lead ch"/>
      <sheetName val="Sheet1"/>
      <sheetName val="sec road2"/>
    </sheetNames>
    <sheetDataSet>
      <sheetData sheetId="0"/>
      <sheetData sheetId="1"/>
      <sheetData sheetId="2"/>
      <sheetData sheetId="3">
        <row r="28">
          <cell r="B28">
            <v>954</v>
          </cell>
        </row>
        <row r="35">
          <cell r="B35">
            <v>954</v>
          </cell>
        </row>
      </sheetData>
      <sheetData sheetId="4"/>
      <sheetData sheetId="5">
        <row r="11">
          <cell r="B11">
            <v>746</v>
          </cell>
        </row>
        <row r="13">
          <cell r="D13">
            <v>2002.4783661767681</v>
          </cell>
        </row>
        <row r="23">
          <cell r="B23">
            <v>522</v>
          </cell>
        </row>
        <row r="25">
          <cell r="D25">
            <v>2814.3447999999999</v>
          </cell>
        </row>
        <row r="33">
          <cell r="B33">
            <v>272</v>
          </cell>
        </row>
        <row r="35">
          <cell r="D35">
            <v>3171.1071000000002</v>
          </cell>
        </row>
      </sheetData>
      <sheetData sheetId="6"/>
      <sheetData sheetId="7"/>
      <sheetData sheetId="8"/>
      <sheetData sheetId="9"/>
      <sheetData sheetId="10">
        <row r="11">
          <cell r="B11">
            <v>2</v>
          </cell>
        </row>
        <row r="14">
          <cell r="B14">
            <v>9</v>
          </cell>
        </row>
        <row r="17">
          <cell r="B17">
            <v>20</v>
          </cell>
        </row>
        <row r="20">
          <cell r="B20">
            <v>2</v>
          </cell>
        </row>
        <row r="23">
          <cell r="B23">
            <v>122</v>
          </cell>
        </row>
        <row r="26">
          <cell r="B26">
            <v>1</v>
          </cell>
        </row>
      </sheetData>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M372"/>
  <sheetViews>
    <sheetView view="pageBreakPreview" zoomScale="85" zoomScaleNormal="70" zoomScaleSheetLayoutView="85" workbookViewId="0">
      <pane xSplit="1" ySplit="4" topLeftCell="B5" activePane="bottomRight" state="frozen"/>
      <selection pane="topRight" activeCell="B1" sqref="B1"/>
      <selection pane="bottomLeft" activeCell="A5" sqref="A5"/>
      <selection pane="bottomRight" activeCell="C1" sqref="C1:K1"/>
    </sheetView>
  </sheetViews>
  <sheetFormatPr defaultColWidth="9.140625" defaultRowHeight="15"/>
  <cols>
    <col min="1" max="1" width="5.7109375" style="15" customWidth="1"/>
    <col min="2" max="2" width="48" style="15" customWidth="1"/>
    <col min="3" max="3" width="9.85546875" style="15" customWidth="1"/>
    <col min="4" max="4" width="18.7109375" style="15" customWidth="1"/>
    <col min="5" max="5" width="18.85546875" style="15" customWidth="1"/>
    <col min="6" max="6" width="18.7109375" style="15" customWidth="1"/>
    <col min="7" max="7" width="14.85546875" style="61" customWidth="1"/>
    <col min="8" max="8" width="15.140625" style="61" customWidth="1"/>
    <col min="9" max="9" width="10.7109375" style="15" customWidth="1"/>
    <col min="10" max="10" width="25.7109375" style="15" customWidth="1"/>
    <col min="11" max="11" width="13.5703125" style="15" customWidth="1"/>
    <col min="12" max="12" width="21.42578125" style="15" customWidth="1"/>
    <col min="13" max="16384" width="9.140625" style="15"/>
  </cols>
  <sheetData>
    <row r="1" spans="1:12" ht="51" customHeight="1">
      <c r="A1" s="185" t="s">
        <v>5</v>
      </c>
      <c r="B1" s="185"/>
      <c r="C1" s="182" t="s">
        <v>170</v>
      </c>
      <c r="D1" s="183"/>
      <c r="E1" s="183"/>
      <c r="F1" s="183"/>
      <c r="G1" s="183"/>
      <c r="H1" s="183"/>
      <c r="I1" s="183"/>
      <c r="J1" s="183"/>
      <c r="K1" s="184"/>
      <c r="L1" s="111"/>
    </row>
    <row r="2" spans="1:12" ht="66.75" customHeight="1">
      <c r="A2" s="177" t="s">
        <v>95</v>
      </c>
      <c r="B2" s="186" t="s">
        <v>93</v>
      </c>
      <c r="C2" s="186" t="s">
        <v>94</v>
      </c>
      <c r="D2" s="186" t="str">
        <f>C1</f>
        <v>Improvement Of  Jampar Morzar Vartu Dam Patiya Road KM-0/0 To 2/650 (VR)</v>
      </c>
      <c r="E2" s="186"/>
      <c r="F2" s="186"/>
      <c r="G2" s="186" t="s">
        <v>1</v>
      </c>
      <c r="H2" s="186"/>
      <c r="I2" s="186"/>
      <c r="J2" s="186"/>
      <c r="K2" s="177" t="s">
        <v>97</v>
      </c>
      <c r="L2" s="112"/>
    </row>
    <row r="3" spans="1:12" ht="26.25" customHeight="1">
      <c r="A3" s="177"/>
      <c r="B3" s="186"/>
      <c r="C3" s="186"/>
      <c r="D3" s="107" t="s">
        <v>3</v>
      </c>
      <c r="E3" s="107" t="s">
        <v>42</v>
      </c>
      <c r="F3" s="107" t="s">
        <v>41</v>
      </c>
      <c r="G3" s="107" t="s">
        <v>98</v>
      </c>
      <c r="H3" s="107" t="s">
        <v>42</v>
      </c>
      <c r="I3" s="107" t="s">
        <v>2</v>
      </c>
      <c r="J3" s="107" t="s">
        <v>4</v>
      </c>
      <c r="K3" s="177"/>
      <c r="L3" s="112"/>
    </row>
    <row r="4" spans="1:12" ht="15.75" customHeight="1">
      <c r="A4" s="108">
        <v>1</v>
      </c>
      <c r="B4" s="108">
        <v>2</v>
      </c>
      <c r="C4" s="108">
        <v>3</v>
      </c>
      <c r="D4" s="108">
        <v>4</v>
      </c>
      <c r="E4" s="108">
        <v>5</v>
      </c>
      <c r="F4" s="108">
        <v>6</v>
      </c>
      <c r="G4" s="108">
        <v>10</v>
      </c>
      <c r="H4" s="108">
        <v>11</v>
      </c>
      <c r="I4" s="108">
        <v>12</v>
      </c>
      <c r="J4" s="108">
        <v>13</v>
      </c>
      <c r="K4" s="108">
        <v>14</v>
      </c>
      <c r="L4" s="112"/>
    </row>
    <row r="5" spans="1:12" ht="19.5" customHeight="1">
      <c r="A5" s="172">
        <v>1</v>
      </c>
      <c r="B5" s="169" t="str">
        <f>Sh.B.!C10</f>
        <v>Clearing and grubbing road land including uprooting wild vegetation, grass bushes, shrubs, saplings and trees girth up to 300mm removal of stumps of trees cut earlier and disposal of unserviceable materials and stacking of serviceable materials to be use of ouctioned upto a lead of 1000mt. including removal and disposal of top organic soil not exceeding 150mm in thickness.(C) By Mechanical means in area of light Jungle</v>
      </c>
      <c r="C5" s="109">
        <v>1</v>
      </c>
      <c r="D5" s="106">
        <v>2105</v>
      </c>
      <c r="E5" s="174">
        <v>669.83</v>
      </c>
      <c r="F5" s="106">
        <f t="shared" ref="F5" si="0">ROUND(D5*E5,2)</f>
        <v>1409992.15</v>
      </c>
      <c r="G5" s="175">
        <f>D16</f>
        <v>2105</v>
      </c>
      <c r="H5" s="175">
        <f>ROUND(L5/G5,2)</f>
        <v>669.83</v>
      </c>
      <c r="I5" s="176" t="s">
        <v>49</v>
      </c>
      <c r="J5" s="175">
        <f>ROUND(G5*H5,2)</f>
        <v>1409992.15</v>
      </c>
      <c r="K5" s="175">
        <f>F16-J5</f>
        <v>0</v>
      </c>
      <c r="L5" s="175">
        <f>F16</f>
        <v>1409992.15</v>
      </c>
    </row>
    <row r="6" spans="1:12" ht="19.5" customHeight="1">
      <c r="A6" s="173"/>
      <c r="B6" s="170"/>
      <c r="C6" s="109">
        <v>2</v>
      </c>
      <c r="D6" s="106">
        <v>0</v>
      </c>
      <c r="E6" s="174"/>
      <c r="F6" s="126">
        <f>ROUND(D6*E5,2)</f>
        <v>0</v>
      </c>
      <c r="G6" s="176"/>
      <c r="H6" s="175"/>
      <c r="I6" s="176"/>
      <c r="J6" s="176"/>
      <c r="K6" s="176"/>
      <c r="L6" s="176"/>
    </row>
    <row r="7" spans="1:12" ht="19.5" customHeight="1">
      <c r="A7" s="173"/>
      <c r="B7" s="170"/>
      <c r="C7" s="125" t="s">
        <v>137</v>
      </c>
      <c r="D7" s="106">
        <v>0</v>
      </c>
      <c r="E7" s="174"/>
      <c r="F7" s="126">
        <f>ROUND(D7*E5,2)</f>
        <v>0</v>
      </c>
      <c r="G7" s="176"/>
      <c r="H7" s="175"/>
      <c r="I7" s="176"/>
      <c r="J7" s="176"/>
      <c r="K7" s="176"/>
      <c r="L7" s="176"/>
    </row>
    <row r="8" spans="1:12" ht="19.5" customHeight="1">
      <c r="A8" s="173"/>
      <c r="B8" s="170"/>
      <c r="C8" s="125" t="s">
        <v>138</v>
      </c>
      <c r="D8" s="106">
        <v>0</v>
      </c>
      <c r="E8" s="174"/>
      <c r="F8" s="126">
        <f>ROUND(D8*E5,2)</f>
        <v>0</v>
      </c>
      <c r="G8" s="176"/>
      <c r="H8" s="175"/>
      <c r="I8" s="176"/>
      <c r="J8" s="176"/>
      <c r="K8" s="176"/>
      <c r="L8" s="176"/>
    </row>
    <row r="9" spans="1:12" ht="19.5" customHeight="1">
      <c r="A9" s="173"/>
      <c r="B9" s="170"/>
      <c r="C9" s="125" t="s">
        <v>139</v>
      </c>
      <c r="D9" s="124">
        <v>0</v>
      </c>
      <c r="E9" s="174"/>
      <c r="F9" s="126">
        <f>ROUND(D9*E5,2)</f>
        <v>0</v>
      </c>
      <c r="G9" s="176"/>
      <c r="H9" s="175"/>
      <c r="I9" s="176"/>
      <c r="J9" s="176"/>
      <c r="K9" s="176"/>
      <c r="L9" s="176"/>
    </row>
    <row r="10" spans="1:12" ht="19.5" customHeight="1">
      <c r="A10" s="173"/>
      <c r="B10" s="170"/>
      <c r="C10" s="125" t="s">
        <v>140</v>
      </c>
      <c r="D10" s="124">
        <v>0</v>
      </c>
      <c r="E10" s="174"/>
      <c r="F10" s="126">
        <f>ROUND(D10*E5,2)</f>
        <v>0</v>
      </c>
      <c r="G10" s="176"/>
      <c r="H10" s="175"/>
      <c r="I10" s="176"/>
      <c r="J10" s="176"/>
      <c r="K10" s="176"/>
      <c r="L10" s="176"/>
    </row>
    <row r="11" spans="1:12" ht="19.5" customHeight="1">
      <c r="A11" s="173"/>
      <c r="B11" s="170"/>
      <c r="C11" s="125" t="s">
        <v>141</v>
      </c>
      <c r="D11" s="124">
        <v>0</v>
      </c>
      <c r="E11" s="174"/>
      <c r="F11" s="126">
        <f>ROUND(D11*E5,2)</f>
        <v>0</v>
      </c>
      <c r="G11" s="176"/>
      <c r="H11" s="175"/>
      <c r="I11" s="176"/>
      <c r="J11" s="176"/>
      <c r="K11" s="176"/>
      <c r="L11" s="176"/>
    </row>
    <row r="12" spans="1:12" ht="19.5" customHeight="1">
      <c r="A12" s="173"/>
      <c r="B12" s="170"/>
      <c r="C12" s="125" t="s">
        <v>142</v>
      </c>
      <c r="D12" s="124">
        <v>0</v>
      </c>
      <c r="E12" s="174"/>
      <c r="F12" s="126">
        <f>ROUND(D12*E5,2)</f>
        <v>0</v>
      </c>
      <c r="G12" s="176"/>
      <c r="H12" s="175"/>
      <c r="I12" s="176"/>
      <c r="J12" s="176"/>
      <c r="K12" s="176"/>
      <c r="L12" s="176"/>
    </row>
    <row r="13" spans="1:12" ht="19.5" customHeight="1">
      <c r="A13" s="173"/>
      <c r="B13" s="170"/>
      <c r="C13" s="125" t="s">
        <v>143</v>
      </c>
      <c r="D13" s="124">
        <v>0</v>
      </c>
      <c r="E13" s="174"/>
      <c r="F13" s="126">
        <f>ROUND(D13*E5,2)</f>
        <v>0</v>
      </c>
      <c r="G13" s="176"/>
      <c r="H13" s="175"/>
      <c r="I13" s="176"/>
      <c r="J13" s="176"/>
      <c r="K13" s="176"/>
      <c r="L13" s="176"/>
    </row>
    <row r="14" spans="1:12" ht="19.5" customHeight="1">
      <c r="A14" s="173"/>
      <c r="B14" s="170"/>
      <c r="C14" s="125" t="s">
        <v>144</v>
      </c>
      <c r="D14" s="124">
        <v>0</v>
      </c>
      <c r="E14" s="174"/>
      <c r="F14" s="126">
        <f>ROUND(D14*E5,2)</f>
        <v>0</v>
      </c>
      <c r="G14" s="176"/>
      <c r="H14" s="175"/>
      <c r="I14" s="176"/>
      <c r="J14" s="176"/>
      <c r="K14" s="176"/>
      <c r="L14" s="176"/>
    </row>
    <row r="15" spans="1:12" ht="19.5" customHeight="1">
      <c r="A15" s="173"/>
      <c r="B15" s="170"/>
      <c r="C15" s="125">
        <v>4</v>
      </c>
      <c r="D15" s="124">
        <v>0</v>
      </c>
      <c r="E15" s="174"/>
      <c r="F15" s="126">
        <f>ROUND(D15*E5,2)</f>
        <v>0</v>
      </c>
      <c r="G15" s="176"/>
      <c r="H15" s="175"/>
      <c r="I15" s="176"/>
      <c r="J15" s="176"/>
      <c r="K15" s="176"/>
      <c r="L15" s="176"/>
    </row>
    <row r="16" spans="1:12" ht="168" customHeight="1">
      <c r="A16" s="173"/>
      <c r="B16" s="171"/>
      <c r="C16" s="109" t="s">
        <v>1</v>
      </c>
      <c r="D16" s="106">
        <f>SUM(D5:D15)</f>
        <v>2105</v>
      </c>
      <c r="E16" s="174"/>
      <c r="F16" s="106">
        <f>SUM(F5:F15)</f>
        <v>1409992.15</v>
      </c>
      <c r="G16" s="176"/>
      <c r="H16" s="175"/>
      <c r="I16" s="176"/>
      <c r="J16" s="176"/>
      <c r="K16" s="176"/>
      <c r="L16" s="176"/>
    </row>
    <row r="17" spans="1:12" ht="19.5" customHeight="1">
      <c r="A17" s="172">
        <v>2</v>
      </c>
      <c r="B17" s="169" t="str">
        <f>Sh.B.!C11</f>
        <v xml:space="preserve">Earthwork for embankment including breaking clods, dressing with all leads and lifts (excluding watering and consolidation) (D)From borrow Area within 2.00 Lead     </v>
      </c>
      <c r="C17" s="127">
        <v>1</v>
      </c>
      <c r="D17" s="126">
        <v>1887</v>
      </c>
      <c r="E17" s="187">
        <v>548.78</v>
      </c>
      <c r="F17" s="126">
        <f t="shared" ref="F17" si="1">ROUND(D17*E17,2)</f>
        <v>1035547.86</v>
      </c>
      <c r="G17" s="178">
        <f>D28</f>
        <v>3173</v>
      </c>
      <c r="H17" s="175">
        <f t="shared" ref="H17" si="2">ROUND(L17/G17,2)</f>
        <v>548.78</v>
      </c>
      <c r="I17" s="176" t="s">
        <v>49</v>
      </c>
      <c r="J17" s="175">
        <f t="shared" ref="J17" si="3">ROUND(G17*H17,2)</f>
        <v>1741278.94</v>
      </c>
      <c r="K17" s="175">
        <f>F28-J17</f>
        <v>0</v>
      </c>
      <c r="L17" s="175">
        <f>F28</f>
        <v>1741278.94</v>
      </c>
    </row>
    <row r="18" spans="1:12" ht="19.5" customHeight="1">
      <c r="A18" s="173"/>
      <c r="B18" s="170"/>
      <c r="C18" s="127">
        <v>2</v>
      </c>
      <c r="D18" s="126">
        <v>0</v>
      </c>
      <c r="E18" s="187"/>
      <c r="F18" s="126">
        <f t="shared" ref="F18" si="4">ROUND(D18*E17,2)</f>
        <v>0</v>
      </c>
      <c r="G18" s="179"/>
      <c r="H18" s="175"/>
      <c r="I18" s="176"/>
      <c r="J18" s="176"/>
      <c r="K18" s="176"/>
      <c r="L18" s="176"/>
    </row>
    <row r="19" spans="1:12" ht="19.5" customHeight="1">
      <c r="A19" s="173"/>
      <c r="B19" s="170"/>
      <c r="C19" s="127" t="s">
        <v>137</v>
      </c>
      <c r="D19" s="126">
        <v>0</v>
      </c>
      <c r="E19" s="187"/>
      <c r="F19" s="126">
        <f t="shared" ref="F19" si="5">ROUND(D19*E17,2)</f>
        <v>0</v>
      </c>
      <c r="G19" s="179"/>
      <c r="H19" s="175"/>
      <c r="I19" s="176"/>
      <c r="J19" s="176"/>
      <c r="K19" s="176"/>
      <c r="L19" s="176"/>
    </row>
    <row r="20" spans="1:12" ht="19.5" customHeight="1">
      <c r="A20" s="173"/>
      <c r="B20" s="170"/>
      <c r="C20" s="127" t="s">
        <v>138</v>
      </c>
      <c r="D20" s="126">
        <v>198</v>
      </c>
      <c r="E20" s="187"/>
      <c r="F20" s="126">
        <f t="shared" ref="F20" si="6">ROUND(D20*E17,2)</f>
        <v>108658.44</v>
      </c>
      <c r="G20" s="179"/>
      <c r="H20" s="175"/>
      <c r="I20" s="176"/>
      <c r="J20" s="176"/>
      <c r="K20" s="176"/>
      <c r="L20" s="176"/>
    </row>
    <row r="21" spans="1:12" ht="19.5" customHeight="1">
      <c r="A21" s="173"/>
      <c r="B21" s="170"/>
      <c r="C21" s="127" t="s">
        <v>139</v>
      </c>
      <c r="D21" s="126">
        <v>1088</v>
      </c>
      <c r="E21" s="187"/>
      <c r="F21" s="126">
        <f t="shared" ref="F21" si="7">ROUND(D21*E17,2)</f>
        <v>597072.64000000001</v>
      </c>
      <c r="G21" s="179"/>
      <c r="H21" s="175"/>
      <c r="I21" s="176"/>
      <c r="J21" s="176"/>
      <c r="K21" s="176"/>
      <c r="L21" s="176"/>
    </row>
    <row r="22" spans="1:12" ht="19.5" customHeight="1">
      <c r="A22" s="173"/>
      <c r="B22" s="170"/>
      <c r="C22" s="127" t="s">
        <v>140</v>
      </c>
      <c r="D22" s="126">
        <v>0</v>
      </c>
      <c r="E22" s="187"/>
      <c r="F22" s="126">
        <f t="shared" ref="F22" si="8">ROUND(D22*E17,2)</f>
        <v>0</v>
      </c>
      <c r="G22" s="179"/>
      <c r="H22" s="175"/>
      <c r="I22" s="176"/>
      <c r="J22" s="176"/>
      <c r="K22" s="176"/>
      <c r="L22" s="176"/>
    </row>
    <row r="23" spans="1:12" ht="19.5" customHeight="1">
      <c r="A23" s="173"/>
      <c r="B23" s="170"/>
      <c r="C23" s="127" t="s">
        <v>141</v>
      </c>
      <c r="D23" s="126">
        <v>0</v>
      </c>
      <c r="E23" s="187"/>
      <c r="F23" s="126">
        <f t="shared" ref="F23" si="9">ROUND(D23*E17,2)</f>
        <v>0</v>
      </c>
      <c r="G23" s="179"/>
      <c r="H23" s="175"/>
      <c r="I23" s="176"/>
      <c r="J23" s="176"/>
      <c r="K23" s="176"/>
      <c r="L23" s="176"/>
    </row>
    <row r="24" spans="1:12" ht="19.5" customHeight="1">
      <c r="A24" s="173"/>
      <c r="B24" s="170"/>
      <c r="C24" s="127" t="s">
        <v>142</v>
      </c>
      <c r="D24" s="126">
        <v>0</v>
      </c>
      <c r="E24" s="187"/>
      <c r="F24" s="126">
        <f t="shared" ref="F24" si="10">ROUND(D24*E17,2)</f>
        <v>0</v>
      </c>
      <c r="G24" s="179"/>
      <c r="H24" s="175"/>
      <c r="I24" s="176"/>
      <c r="J24" s="176"/>
      <c r="K24" s="176"/>
      <c r="L24" s="176"/>
    </row>
    <row r="25" spans="1:12" ht="19.5" customHeight="1">
      <c r="A25" s="173"/>
      <c r="B25" s="170"/>
      <c r="C25" s="127" t="s">
        <v>143</v>
      </c>
      <c r="D25" s="126">
        <v>0</v>
      </c>
      <c r="E25" s="187"/>
      <c r="F25" s="126">
        <f t="shared" ref="F25" si="11">ROUND(D25*E17,2)</f>
        <v>0</v>
      </c>
      <c r="G25" s="179"/>
      <c r="H25" s="175"/>
      <c r="I25" s="176"/>
      <c r="J25" s="176"/>
      <c r="K25" s="176"/>
      <c r="L25" s="176"/>
    </row>
    <row r="26" spans="1:12" ht="19.5" customHeight="1">
      <c r="A26" s="173"/>
      <c r="B26" s="170"/>
      <c r="C26" s="127" t="s">
        <v>144</v>
      </c>
      <c r="D26" s="126">
        <v>0</v>
      </c>
      <c r="E26" s="187"/>
      <c r="F26" s="126">
        <f t="shared" ref="F26" si="12">ROUND(D26*E17,2)</f>
        <v>0</v>
      </c>
      <c r="G26" s="179"/>
      <c r="H26" s="175"/>
      <c r="I26" s="176"/>
      <c r="J26" s="176"/>
      <c r="K26" s="176"/>
      <c r="L26" s="176"/>
    </row>
    <row r="27" spans="1:12" ht="19.5" customHeight="1">
      <c r="A27" s="173"/>
      <c r="B27" s="170"/>
      <c r="C27" s="127">
        <v>4</v>
      </c>
      <c r="D27" s="126">
        <v>0</v>
      </c>
      <c r="E27" s="187"/>
      <c r="F27" s="126">
        <f>ROUND(D27*E17,2)</f>
        <v>0</v>
      </c>
      <c r="G27" s="179"/>
      <c r="H27" s="175"/>
      <c r="I27" s="176"/>
      <c r="J27" s="176"/>
      <c r="K27" s="176"/>
      <c r="L27" s="176"/>
    </row>
    <row r="28" spans="1:12" ht="19.5" customHeight="1">
      <c r="A28" s="173"/>
      <c r="B28" s="171"/>
      <c r="C28" s="127" t="s">
        <v>1</v>
      </c>
      <c r="D28" s="126">
        <f>SUM(D17:D27)</f>
        <v>3173</v>
      </c>
      <c r="E28" s="187"/>
      <c r="F28" s="126">
        <f>SUM(F17:F27)</f>
        <v>1741278.94</v>
      </c>
      <c r="G28" s="180"/>
      <c r="H28" s="175"/>
      <c r="I28" s="176"/>
      <c r="J28" s="176"/>
      <c r="K28" s="176"/>
      <c r="L28" s="176"/>
    </row>
    <row r="29" spans="1:12" ht="19.5" customHeight="1">
      <c r="A29" s="172">
        <v>3</v>
      </c>
      <c r="B29" s="169" t="str">
        <f>Sh.B.!C12</f>
        <v xml:space="preserve">Rolling and watering of earth work in layers with Vibratory roller including filling in depressions which occur during the process as directed       </v>
      </c>
      <c r="C29" s="125">
        <v>1</v>
      </c>
      <c r="D29" s="126">
        <v>397</v>
      </c>
      <c r="E29" s="174">
        <v>509.33</v>
      </c>
      <c r="F29" s="126">
        <f t="shared" ref="F29" si="13">ROUND(D29*E29,2)</f>
        <v>202204.01</v>
      </c>
      <c r="G29" s="175">
        <f>D40</f>
        <v>668</v>
      </c>
      <c r="H29" s="175">
        <f t="shared" ref="H29" si="14">ROUND(L29/G29,2)</f>
        <v>509.33</v>
      </c>
      <c r="I29" s="176" t="s">
        <v>49</v>
      </c>
      <c r="J29" s="175">
        <f t="shared" ref="J29" si="15">ROUND(G29*H29,2)</f>
        <v>340232.44</v>
      </c>
      <c r="K29" s="175">
        <f t="shared" ref="K29" si="16">L29-J29</f>
        <v>0</v>
      </c>
      <c r="L29" s="175">
        <f>F40</f>
        <v>340232.44</v>
      </c>
    </row>
    <row r="30" spans="1:12" ht="19.5" customHeight="1">
      <c r="A30" s="173"/>
      <c r="B30" s="170"/>
      <c r="C30" s="125">
        <v>2</v>
      </c>
      <c r="D30" s="126">
        <v>0</v>
      </c>
      <c r="E30" s="174"/>
      <c r="F30" s="126">
        <f t="shared" ref="F30" si="17">ROUND(D30*E29,2)</f>
        <v>0</v>
      </c>
      <c r="G30" s="176"/>
      <c r="H30" s="175"/>
      <c r="I30" s="176"/>
      <c r="J30" s="176"/>
      <c r="K30" s="176"/>
      <c r="L30" s="176"/>
    </row>
    <row r="31" spans="1:12" ht="19.5" customHeight="1">
      <c r="A31" s="173"/>
      <c r="B31" s="170"/>
      <c r="C31" s="125" t="s">
        <v>137</v>
      </c>
      <c r="D31" s="126">
        <v>0</v>
      </c>
      <c r="E31" s="174"/>
      <c r="F31" s="126">
        <f t="shared" ref="F31" si="18">ROUND(D31*E29,2)</f>
        <v>0</v>
      </c>
      <c r="G31" s="176"/>
      <c r="H31" s="175"/>
      <c r="I31" s="176"/>
      <c r="J31" s="176"/>
      <c r="K31" s="176"/>
      <c r="L31" s="176"/>
    </row>
    <row r="32" spans="1:12" ht="19.5" customHeight="1">
      <c r="A32" s="173"/>
      <c r="B32" s="170"/>
      <c r="C32" s="125" t="s">
        <v>138</v>
      </c>
      <c r="D32" s="126">
        <v>42</v>
      </c>
      <c r="E32" s="174"/>
      <c r="F32" s="126">
        <f t="shared" ref="F32" si="19">ROUND(D32*E29,2)</f>
        <v>21391.86</v>
      </c>
      <c r="G32" s="176"/>
      <c r="H32" s="175"/>
      <c r="I32" s="176"/>
      <c r="J32" s="176"/>
      <c r="K32" s="176"/>
      <c r="L32" s="176"/>
    </row>
    <row r="33" spans="1:12" ht="19.5" customHeight="1">
      <c r="A33" s="173"/>
      <c r="B33" s="170"/>
      <c r="C33" s="125" t="s">
        <v>139</v>
      </c>
      <c r="D33" s="126">
        <v>229</v>
      </c>
      <c r="E33" s="174"/>
      <c r="F33" s="126">
        <f t="shared" ref="F33" si="20">ROUND(D33*E29,2)</f>
        <v>116636.57</v>
      </c>
      <c r="G33" s="176"/>
      <c r="H33" s="175"/>
      <c r="I33" s="176"/>
      <c r="J33" s="176"/>
      <c r="K33" s="176"/>
      <c r="L33" s="176"/>
    </row>
    <row r="34" spans="1:12" ht="19.5" customHeight="1">
      <c r="A34" s="173"/>
      <c r="B34" s="170"/>
      <c r="C34" s="125" t="s">
        <v>140</v>
      </c>
      <c r="D34" s="126">
        <v>0</v>
      </c>
      <c r="E34" s="174"/>
      <c r="F34" s="126">
        <f t="shared" ref="F34" si="21">ROUND(D34*E29,2)</f>
        <v>0</v>
      </c>
      <c r="G34" s="176"/>
      <c r="H34" s="175"/>
      <c r="I34" s="176"/>
      <c r="J34" s="176"/>
      <c r="K34" s="176"/>
      <c r="L34" s="176"/>
    </row>
    <row r="35" spans="1:12" ht="19.5" customHeight="1">
      <c r="A35" s="173"/>
      <c r="B35" s="170"/>
      <c r="C35" s="125" t="s">
        <v>141</v>
      </c>
      <c r="D35" s="126">
        <v>0</v>
      </c>
      <c r="E35" s="174"/>
      <c r="F35" s="126">
        <f t="shared" ref="F35" si="22">ROUND(D35*E29,2)</f>
        <v>0</v>
      </c>
      <c r="G35" s="176"/>
      <c r="H35" s="175"/>
      <c r="I35" s="176"/>
      <c r="J35" s="176"/>
      <c r="K35" s="176"/>
      <c r="L35" s="176"/>
    </row>
    <row r="36" spans="1:12" ht="19.5" customHeight="1">
      <c r="A36" s="173"/>
      <c r="B36" s="170"/>
      <c r="C36" s="125" t="s">
        <v>142</v>
      </c>
      <c r="D36" s="126">
        <v>0</v>
      </c>
      <c r="E36" s="174"/>
      <c r="F36" s="126">
        <f t="shared" ref="F36" si="23">ROUND(D36*E29,2)</f>
        <v>0</v>
      </c>
      <c r="G36" s="176"/>
      <c r="H36" s="175"/>
      <c r="I36" s="176"/>
      <c r="J36" s="176"/>
      <c r="K36" s="176"/>
      <c r="L36" s="176"/>
    </row>
    <row r="37" spans="1:12" ht="19.5" customHeight="1">
      <c r="A37" s="173"/>
      <c r="B37" s="170"/>
      <c r="C37" s="125" t="s">
        <v>143</v>
      </c>
      <c r="D37" s="126">
        <v>0</v>
      </c>
      <c r="E37" s="174"/>
      <c r="F37" s="126">
        <f t="shared" ref="F37" si="24">ROUND(D37*E29,2)</f>
        <v>0</v>
      </c>
      <c r="G37" s="176"/>
      <c r="H37" s="175"/>
      <c r="I37" s="176"/>
      <c r="J37" s="176"/>
      <c r="K37" s="176"/>
      <c r="L37" s="176"/>
    </row>
    <row r="38" spans="1:12" ht="19.5" customHeight="1">
      <c r="A38" s="173"/>
      <c r="B38" s="170"/>
      <c r="C38" s="125" t="s">
        <v>144</v>
      </c>
      <c r="D38" s="126">
        <v>0</v>
      </c>
      <c r="E38" s="174"/>
      <c r="F38" s="126">
        <f t="shared" ref="F38" si="25">ROUND(D38*E29,2)</f>
        <v>0</v>
      </c>
      <c r="G38" s="176"/>
      <c r="H38" s="175"/>
      <c r="I38" s="176"/>
      <c r="J38" s="176"/>
      <c r="K38" s="176"/>
      <c r="L38" s="176"/>
    </row>
    <row r="39" spans="1:12" ht="19.5" customHeight="1">
      <c r="A39" s="173"/>
      <c r="B39" s="170"/>
      <c r="C39" s="125">
        <v>4</v>
      </c>
      <c r="D39" s="126">
        <v>0</v>
      </c>
      <c r="E39" s="174"/>
      <c r="F39" s="126">
        <f>ROUND(D39*E29,2)</f>
        <v>0</v>
      </c>
      <c r="G39" s="176"/>
      <c r="H39" s="175"/>
      <c r="I39" s="176"/>
      <c r="J39" s="176"/>
      <c r="K39" s="176"/>
      <c r="L39" s="176"/>
    </row>
    <row r="40" spans="1:12" ht="19.5" customHeight="1">
      <c r="A40" s="173"/>
      <c r="B40" s="171"/>
      <c r="C40" s="125" t="s">
        <v>1</v>
      </c>
      <c r="D40" s="126">
        <f>SUM(D29:D39)</f>
        <v>668</v>
      </c>
      <c r="E40" s="174"/>
      <c r="F40" s="126">
        <f>SUM(F29:F39)</f>
        <v>340232.44</v>
      </c>
      <c r="G40" s="176"/>
      <c r="H40" s="175"/>
      <c r="I40" s="176"/>
      <c r="J40" s="176"/>
      <c r="K40" s="176"/>
      <c r="L40" s="176"/>
    </row>
    <row r="41" spans="1:12" ht="19.5" customHeight="1">
      <c r="A41" s="172">
        <v>4</v>
      </c>
      <c r="B41" s="169" t="str">
        <f>Sh.B.!C13</f>
        <v xml:space="preserve">Providing, Laying bituminious grout 37.50 mm thick using asphalt for tackcoat at the rate of 2.50 Kg/10 Sq.m on Existing WMM surface and using B.T. chips for required gradation  using bitumen of mixing with aggregate at the rate of 1.99 % i.e. 19.90 Kg/M.T. by weight of total mix  including heating and mixing drum mix plant, transporting and spreading the same with paver finisher and consolidation by vibratory roller including necessary firewood, oil, lubricants, labour charges etc. using contractors own drum mix plant and equipment, tools etc. complete in accordance with the requirement of specification. </v>
      </c>
      <c r="C41" s="125">
        <v>1</v>
      </c>
      <c r="D41" s="126">
        <v>189</v>
      </c>
      <c r="E41" s="174">
        <v>338.64</v>
      </c>
      <c r="F41" s="126">
        <f t="shared" ref="F41" si="26">ROUND(D41*E41,2)</f>
        <v>64002.96</v>
      </c>
      <c r="G41" s="175">
        <f>D52</f>
        <v>318</v>
      </c>
      <c r="H41" s="175">
        <f t="shared" ref="H41" si="27">ROUND(L41/G41,2)</f>
        <v>338.64</v>
      </c>
      <c r="I41" s="176" t="s">
        <v>49</v>
      </c>
      <c r="J41" s="175">
        <f t="shared" ref="J41" si="28">ROUND(G41*H41,2)</f>
        <v>107687.52</v>
      </c>
      <c r="K41" s="175">
        <f t="shared" ref="K41" si="29">L41-J41</f>
        <v>0</v>
      </c>
      <c r="L41" s="175">
        <f>F52</f>
        <v>107687.51999999999</v>
      </c>
    </row>
    <row r="42" spans="1:12" ht="19.5" customHeight="1">
      <c r="A42" s="173"/>
      <c r="B42" s="170"/>
      <c r="C42" s="125">
        <v>2</v>
      </c>
      <c r="D42" s="126">
        <v>0</v>
      </c>
      <c r="E42" s="174"/>
      <c r="F42" s="126">
        <f t="shared" ref="F42" si="30">ROUND(D42*E41,2)</f>
        <v>0</v>
      </c>
      <c r="G42" s="176"/>
      <c r="H42" s="175"/>
      <c r="I42" s="176"/>
      <c r="J42" s="176"/>
      <c r="K42" s="176"/>
      <c r="L42" s="176"/>
    </row>
    <row r="43" spans="1:12" ht="19.5" customHeight="1">
      <c r="A43" s="173"/>
      <c r="B43" s="170"/>
      <c r="C43" s="125" t="s">
        <v>137</v>
      </c>
      <c r="D43" s="126">
        <v>0</v>
      </c>
      <c r="E43" s="174"/>
      <c r="F43" s="126">
        <f t="shared" ref="F43" si="31">ROUND(D43*E41,2)</f>
        <v>0</v>
      </c>
      <c r="G43" s="176"/>
      <c r="H43" s="175"/>
      <c r="I43" s="176"/>
      <c r="J43" s="176"/>
      <c r="K43" s="176"/>
      <c r="L43" s="176"/>
    </row>
    <row r="44" spans="1:12" ht="19.5" customHeight="1">
      <c r="A44" s="173"/>
      <c r="B44" s="170"/>
      <c r="C44" s="125" t="s">
        <v>138</v>
      </c>
      <c r="D44" s="126">
        <v>20</v>
      </c>
      <c r="E44" s="174"/>
      <c r="F44" s="126">
        <f t="shared" ref="F44" si="32">ROUND(D44*E41,2)</f>
        <v>6772.8</v>
      </c>
      <c r="G44" s="176"/>
      <c r="H44" s="175"/>
      <c r="I44" s="176"/>
      <c r="J44" s="176"/>
      <c r="K44" s="176"/>
      <c r="L44" s="176"/>
    </row>
    <row r="45" spans="1:12" ht="19.5" customHeight="1">
      <c r="A45" s="173"/>
      <c r="B45" s="170"/>
      <c r="C45" s="125" t="s">
        <v>139</v>
      </c>
      <c r="D45" s="126">
        <v>109</v>
      </c>
      <c r="E45" s="174"/>
      <c r="F45" s="126">
        <f t="shared" ref="F45" si="33">ROUND(D45*E41,2)</f>
        <v>36911.760000000002</v>
      </c>
      <c r="G45" s="176"/>
      <c r="H45" s="175"/>
      <c r="I45" s="176"/>
      <c r="J45" s="176"/>
      <c r="K45" s="176"/>
      <c r="L45" s="176"/>
    </row>
    <row r="46" spans="1:12" ht="19.5" customHeight="1">
      <c r="A46" s="173"/>
      <c r="B46" s="170"/>
      <c r="C46" s="125" t="s">
        <v>140</v>
      </c>
      <c r="D46" s="126">
        <v>0</v>
      </c>
      <c r="E46" s="174"/>
      <c r="F46" s="126">
        <f t="shared" ref="F46" si="34">ROUND(D46*E41,2)</f>
        <v>0</v>
      </c>
      <c r="G46" s="176"/>
      <c r="H46" s="175"/>
      <c r="I46" s="176"/>
      <c r="J46" s="176"/>
      <c r="K46" s="176"/>
      <c r="L46" s="176"/>
    </row>
    <row r="47" spans="1:12" ht="19.5" customHeight="1">
      <c r="A47" s="173"/>
      <c r="B47" s="170"/>
      <c r="C47" s="125" t="s">
        <v>141</v>
      </c>
      <c r="D47" s="126">
        <v>0</v>
      </c>
      <c r="E47" s="174"/>
      <c r="F47" s="126">
        <f t="shared" ref="F47" si="35">ROUND(D47*E41,2)</f>
        <v>0</v>
      </c>
      <c r="G47" s="176"/>
      <c r="H47" s="175"/>
      <c r="I47" s="176"/>
      <c r="J47" s="176"/>
      <c r="K47" s="176"/>
      <c r="L47" s="176"/>
    </row>
    <row r="48" spans="1:12" ht="19.5" customHeight="1">
      <c r="A48" s="173"/>
      <c r="B48" s="170"/>
      <c r="C48" s="125" t="s">
        <v>142</v>
      </c>
      <c r="D48" s="126">
        <v>0</v>
      </c>
      <c r="E48" s="174"/>
      <c r="F48" s="126">
        <f t="shared" ref="F48" si="36">ROUND(D48*E41,2)</f>
        <v>0</v>
      </c>
      <c r="G48" s="176"/>
      <c r="H48" s="175"/>
      <c r="I48" s="176"/>
      <c r="J48" s="176"/>
      <c r="K48" s="176"/>
      <c r="L48" s="176"/>
    </row>
    <row r="49" spans="1:12" ht="19.5" customHeight="1">
      <c r="A49" s="173"/>
      <c r="B49" s="170"/>
      <c r="C49" s="125" t="s">
        <v>143</v>
      </c>
      <c r="D49" s="126">
        <v>0</v>
      </c>
      <c r="E49" s="174"/>
      <c r="F49" s="126">
        <f t="shared" ref="F49" si="37">ROUND(D49*E41,2)</f>
        <v>0</v>
      </c>
      <c r="G49" s="176"/>
      <c r="H49" s="175"/>
      <c r="I49" s="176"/>
      <c r="J49" s="176"/>
      <c r="K49" s="176"/>
      <c r="L49" s="176"/>
    </row>
    <row r="50" spans="1:12" ht="19.5" customHeight="1">
      <c r="A50" s="173"/>
      <c r="B50" s="170"/>
      <c r="C50" s="125" t="s">
        <v>144</v>
      </c>
      <c r="D50" s="126">
        <v>0</v>
      </c>
      <c r="E50" s="174"/>
      <c r="F50" s="126">
        <f t="shared" ref="F50" si="38">ROUND(D50*E41,2)</f>
        <v>0</v>
      </c>
      <c r="G50" s="176"/>
      <c r="H50" s="175"/>
      <c r="I50" s="176"/>
      <c r="J50" s="176"/>
      <c r="K50" s="176"/>
      <c r="L50" s="176"/>
    </row>
    <row r="51" spans="1:12" ht="19.5" customHeight="1">
      <c r="A51" s="173"/>
      <c r="B51" s="170"/>
      <c r="C51" s="125">
        <v>4</v>
      </c>
      <c r="D51" s="126">
        <v>0</v>
      </c>
      <c r="E51" s="174"/>
      <c r="F51" s="126">
        <f>ROUND(D51*E41,2)</f>
        <v>0</v>
      </c>
      <c r="G51" s="176"/>
      <c r="H51" s="175"/>
      <c r="I51" s="176"/>
      <c r="J51" s="176"/>
      <c r="K51" s="176"/>
      <c r="L51" s="176"/>
    </row>
    <row r="52" spans="1:12" ht="19.5" customHeight="1">
      <c r="A52" s="173"/>
      <c r="B52" s="171"/>
      <c r="C52" s="125" t="s">
        <v>1</v>
      </c>
      <c r="D52" s="126">
        <f>SUM(D41:D51)</f>
        <v>318</v>
      </c>
      <c r="E52" s="174"/>
      <c r="F52" s="126">
        <f>SUM(F41:F51)</f>
        <v>107687.51999999999</v>
      </c>
      <c r="G52" s="176"/>
      <c r="H52" s="175"/>
      <c r="I52" s="176"/>
      <c r="J52" s="176"/>
      <c r="K52" s="176"/>
      <c r="L52" s="176"/>
    </row>
    <row r="53" spans="1:12" ht="19.5" customHeight="1">
      <c r="A53" s="172">
        <v>5</v>
      </c>
      <c r="B53" s="169" t="str">
        <f>Sh.B.!C14</f>
        <v>Providing, laying and rolling of 25 mm thick open graded premix bitumenous carpet with B.T. aggregate as specified and using bitumen VG-10 for tackcoat at the rate of 2.5 Kg./10 Sq.Mt. on BT surface and using bitumen VG-10 for mixing with aggregate at the rate of 3.36 % i.e. 33.60 Kg./ M.T. of total mix including heating and mixing in drum mix plant, spreading the same with paver finisher and consolidation with vibratory roller including necessary fire wood, oil, lubricants, labor charges etc. using contractor's own drum mix plant and equipment, tools etc. completed in accordance with the requirement of specification</v>
      </c>
      <c r="C53" s="125">
        <v>1</v>
      </c>
      <c r="D53" s="126">
        <v>2285</v>
      </c>
      <c r="E53" s="174">
        <v>158.57</v>
      </c>
      <c r="F53" s="126">
        <f t="shared" ref="F53" si="39">ROUND(D53*E53,2)</f>
        <v>362332.45</v>
      </c>
      <c r="G53" s="175">
        <f>D64</f>
        <v>3842</v>
      </c>
      <c r="H53" s="175">
        <f t="shared" ref="H53" si="40">ROUND(L53/G53,2)</f>
        <v>158.57</v>
      </c>
      <c r="I53" s="176" t="s">
        <v>49</v>
      </c>
      <c r="J53" s="175">
        <f t="shared" ref="J53" si="41">ROUND(G53*H53,2)</f>
        <v>609225.93999999994</v>
      </c>
      <c r="K53" s="175">
        <f t="shared" ref="K53" si="42">L53-J53</f>
        <v>0</v>
      </c>
      <c r="L53" s="175">
        <f>F64</f>
        <v>609225.93999999994</v>
      </c>
    </row>
    <row r="54" spans="1:12" ht="19.5" customHeight="1">
      <c r="A54" s="173"/>
      <c r="B54" s="170"/>
      <c r="C54" s="125">
        <v>2</v>
      </c>
      <c r="D54" s="126">
        <v>0</v>
      </c>
      <c r="E54" s="174"/>
      <c r="F54" s="126">
        <f t="shared" ref="F54" si="43">ROUND(D54*E53,2)</f>
        <v>0</v>
      </c>
      <c r="G54" s="176"/>
      <c r="H54" s="175"/>
      <c r="I54" s="176"/>
      <c r="J54" s="176"/>
      <c r="K54" s="176"/>
      <c r="L54" s="176"/>
    </row>
    <row r="55" spans="1:12" ht="19.5" customHeight="1">
      <c r="A55" s="173"/>
      <c r="B55" s="170"/>
      <c r="C55" s="125" t="s">
        <v>137</v>
      </c>
      <c r="D55" s="126">
        <v>0</v>
      </c>
      <c r="E55" s="174"/>
      <c r="F55" s="126">
        <f t="shared" ref="F55" si="44">ROUND(D55*E53,2)</f>
        <v>0</v>
      </c>
      <c r="G55" s="176"/>
      <c r="H55" s="175"/>
      <c r="I55" s="176"/>
      <c r="J55" s="176"/>
      <c r="K55" s="176"/>
      <c r="L55" s="176"/>
    </row>
    <row r="56" spans="1:12" ht="19.5" customHeight="1">
      <c r="A56" s="173"/>
      <c r="B56" s="170"/>
      <c r="C56" s="125" t="s">
        <v>138</v>
      </c>
      <c r="D56" s="126">
        <v>240</v>
      </c>
      <c r="E56" s="174"/>
      <c r="F56" s="126">
        <f t="shared" ref="F56" si="45">ROUND(D56*E53,2)</f>
        <v>38056.800000000003</v>
      </c>
      <c r="G56" s="176"/>
      <c r="H56" s="175"/>
      <c r="I56" s="176"/>
      <c r="J56" s="176"/>
      <c r="K56" s="176"/>
      <c r="L56" s="176"/>
    </row>
    <row r="57" spans="1:12" ht="19.5" customHeight="1">
      <c r="A57" s="173"/>
      <c r="B57" s="170"/>
      <c r="C57" s="125" t="s">
        <v>139</v>
      </c>
      <c r="D57" s="126">
        <v>1317</v>
      </c>
      <c r="E57" s="174"/>
      <c r="F57" s="126">
        <f t="shared" ref="F57" si="46">ROUND(D57*E53,2)</f>
        <v>208836.69</v>
      </c>
      <c r="G57" s="176"/>
      <c r="H57" s="175"/>
      <c r="I57" s="176"/>
      <c r="J57" s="176"/>
      <c r="K57" s="176"/>
      <c r="L57" s="176"/>
    </row>
    <row r="58" spans="1:12" ht="19.5" customHeight="1">
      <c r="A58" s="173"/>
      <c r="B58" s="170"/>
      <c r="C58" s="125" t="s">
        <v>140</v>
      </c>
      <c r="D58" s="126">
        <v>0</v>
      </c>
      <c r="E58" s="174"/>
      <c r="F58" s="126">
        <f t="shared" ref="F58" si="47">ROUND(D58*E53,2)</f>
        <v>0</v>
      </c>
      <c r="G58" s="176"/>
      <c r="H58" s="175"/>
      <c r="I58" s="176"/>
      <c r="J58" s="176"/>
      <c r="K58" s="176"/>
      <c r="L58" s="176"/>
    </row>
    <row r="59" spans="1:12" ht="19.5" customHeight="1">
      <c r="A59" s="173"/>
      <c r="B59" s="170"/>
      <c r="C59" s="125" t="s">
        <v>141</v>
      </c>
      <c r="D59" s="126">
        <v>0</v>
      </c>
      <c r="E59" s="174"/>
      <c r="F59" s="126">
        <f t="shared" ref="F59" si="48">ROUND(D59*E53,2)</f>
        <v>0</v>
      </c>
      <c r="G59" s="176"/>
      <c r="H59" s="175"/>
      <c r="I59" s="176"/>
      <c r="J59" s="176"/>
      <c r="K59" s="176"/>
      <c r="L59" s="176"/>
    </row>
    <row r="60" spans="1:12" ht="19.5" customHeight="1">
      <c r="A60" s="173"/>
      <c r="B60" s="170"/>
      <c r="C60" s="125" t="s">
        <v>142</v>
      </c>
      <c r="D60" s="126">
        <v>0</v>
      </c>
      <c r="E60" s="174"/>
      <c r="F60" s="126">
        <f t="shared" ref="F60" si="49">ROUND(D60*E53,2)</f>
        <v>0</v>
      </c>
      <c r="G60" s="176"/>
      <c r="H60" s="175"/>
      <c r="I60" s="176"/>
      <c r="J60" s="176"/>
      <c r="K60" s="176"/>
      <c r="L60" s="176"/>
    </row>
    <row r="61" spans="1:12" ht="19.5" customHeight="1">
      <c r="A61" s="173"/>
      <c r="B61" s="170"/>
      <c r="C61" s="125" t="s">
        <v>143</v>
      </c>
      <c r="D61" s="126">
        <v>0</v>
      </c>
      <c r="E61" s="174"/>
      <c r="F61" s="126">
        <f t="shared" ref="F61" si="50">ROUND(D61*E53,2)</f>
        <v>0</v>
      </c>
      <c r="G61" s="176"/>
      <c r="H61" s="175"/>
      <c r="I61" s="176"/>
      <c r="J61" s="176"/>
      <c r="K61" s="176"/>
      <c r="L61" s="176"/>
    </row>
    <row r="62" spans="1:12" ht="19.5" customHeight="1">
      <c r="A62" s="173"/>
      <c r="B62" s="170"/>
      <c r="C62" s="125" t="s">
        <v>144</v>
      </c>
      <c r="D62" s="126">
        <v>0</v>
      </c>
      <c r="E62" s="174"/>
      <c r="F62" s="126">
        <f t="shared" ref="F62" si="51">ROUND(D62*E53,2)</f>
        <v>0</v>
      </c>
      <c r="G62" s="176"/>
      <c r="H62" s="175"/>
      <c r="I62" s="176"/>
      <c r="J62" s="176"/>
      <c r="K62" s="176"/>
      <c r="L62" s="176"/>
    </row>
    <row r="63" spans="1:12" ht="19.5" customHeight="1">
      <c r="A63" s="173"/>
      <c r="B63" s="170"/>
      <c r="C63" s="125">
        <v>4</v>
      </c>
      <c r="D63" s="126">
        <v>0</v>
      </c>
      <c r="E63" s="174"/>
      <c r="F63" s="126">
        <f>ROUND(D63*E53,2)</f>
        <v>0</v>
      </c>
      <c r="G63" s="176"/>
      <c r="H63" s="175"/>
      <c r="I63" s="176"/>
      <c r="J63" s="176"/>
      <c r="K63" s="176"/>
      <c r="L63" s="176"/>
    </row>
    <row r="64" spans="1:12" ht="19.5" customHeight="1">
      <c r="A64" s="173"/>
      <c r="B64" s="171"/>
      <c r="C64" s="125" t="s">
        <v>1</v>
      </c>
      <c r="D64" s="126">
        <f>SUM(D53:D63)</f>
        <v>3842</v>
      </c>
      <c r="E64" s="174"/>
      <c r="F64" s="126">
        <f>SUM(F53:F63)</f>
        <v>609225.93999999994</v>
      </c>
      <c r="G64" s="176"/>
      <c r="H64" s="175"/>
      <c r="I64" s="176"/>
      <c r="J64" s="176"/>
      <c r="K64" s="176"/>
      <c r="L64" s="176"/>
    </row>
    <row r="65" spans="1:12" ht="19.5" customHeight="1">
      <c r="A65" s="172">
        <v>6</v>
      </c>
      <c r="B65" s="169" t="str">
        <f>Sh.B.!C15</f>
        <v>Providing and laying seal coat with B.T. aggregate as specified using aggregate at the rate of 0.18 Cum/ 10 Sq.Mt. and bitumen VG-10 for mixing with aggregate at the rate of 4.5 % i.e. 45.00 Kg./M.T. of total mix including heating and mixing in drum mix plant and spreading the same by paver finisher and consolidation with vibratory roller including necessary fire wood, oil, lubricants, labour charges using contractor's own drum mix plant, machineries and equipment, tools etc. complete in accordance with the requirement of specification.</v>
      </c>
      <c r="C65" s="125">
        <v>1</v>
      </c>
      <c r="D65" s="126">
        <v>189</v>
      </c>
      <c r="E65" s="174">
        <v>93.62</v>
      </c>
      <c r="F65" s="126">
        <f t="shared" ref="F65" si="52">ROUND(D65*E65,2)</f>
        <v>17694.18</v>
      </c>
      <c r="G65" s="175">
        <f>D76</f>
        <v>318</v>
      </c>
      <c r="H65" s="175">
        <f t="shared" ref="H65" si="53">ROUND(L65/G65,2)</f>
        <v>93.62</v>
      </c>
      <c r="I65" s="176" t="s">
        <v>49</v>
      </c>
      <c r="J65" s="175">
        <f t="shared" ref="J65" si="54">ROUND(G65*H65,2)</f>
        <v>29771.16</v>
      </c>
      <c r="K65" s="175">
        <f t="shared" ref="K65" si="55">L65-J65</f>
        <v>0</v>
      </c>
      <c r="L65" s="175">
        <f>F76</f>
        <v>29771.160000000003</v>
      </c>
    </row>
    <row r="66" spans="1:12" ht="19.5" customHeight="1">
      <c r="A66" s="173"/>
      <c r="B66" s="170"/>
      <c r="C66" s="125">
        <v>2</v>
      </c>
      <c r="D66" s="126">
        <v>0</v>
      </c>
      <c r="E66" s="174"/>
      <c r="F66" s="126">
        <f t="shared" ref="F66" si="56">ROUND(D66*E65,2)</f>
        <v>0</v>
      </c>
      <c r="G66" s="176"/>
      <c r="H66" s="175"/>
      <c r="I66" s="176"/>
      <c r="J66" s="176"/>
      <c r="K66" s="176"/>
      <c r="L66" s="176"/>
    </row>
    <row r="67" spans="1:12" ht="19.5" customHeight="1">
      <c r="A67" s="173"/>
      <c r="B67" s="170"/>
      <c r="C67" s="125" t="s">
        <v>137</v>
      </c>
      <c r="D67" s="126">
        <v>0</v>
      </c>
      <c r="E67" s="174"/>
      <c r="F67" s="126">
        <f t="shared" ref="F67" si="57">ROUND(D67*E65,2)</f>
        <v>0</v>
      </c>
      <c r="G67" s="176"/>
      <c r="H67" s="175"/>
      <c r="I67" s="176"/>
      <c r="J67" s="176"/>
      <c r="K67" s="176"/>
      <c r="L67" s="176"/>
    </row>
    <row r="68" spans="1:12" ht="19.5" customHeight="1">
      <c r="A68" s="173"/>
      <c r="B68" s="170"/>
      <c r="C68" s="125" t="s">
        <v>138</v>
      </c>
      <c r="D68" s="126">
        <v>20</v>
      </c>
      <c r="E68" s="174"/>
      <c r="F68" s="126">
        <f t="shared" ref="F68" si="58">ROUND(D68*E65,2)</f>
        <v>1872.4</v>
      </c>
      <c r="G68" s="176"/>
      <c r="H68" s="175"/>
      <c r="I68" s="176"/>
      <c r="J68" s="176"/>
      <c r="K68" s="176"/>
      <c r="L68" s="176"/>
    </row>
    <row r="69" spans="1:12" ht="19.5" customHeight="1">
      <c r="A69" s="173"/>
      <c r="B69" s="170"/>
      <c r="C69" s="125" t="s">
        <v>139</v>
      </c>
      <c r="D69" s="126">
        <v>109</v>
      </c>
      <c r="E69" s="174"/>
      <c r="F69" s="126">
        <f t="shared" ref="F69" si="59">ROUND(D69*E65,2)</f>
        <v>10204.58</v>
      </c>
      <c r="G69" s="176"/>
      <c r="H69" s="175"/>
      <c r="I69" s="176"/>
      <c r="J69" s="176"/>
      <c r="K69" s="176"/>
      <c r="L69" s="176"/>
    </row>
    <row r="70" spans="1:12" ht="19.5" customHeight="1">
      <c r="A70" s="173"/>
      <c r="B70" s="170"/>
      <c r="C70" s="125" t="s">
        <v>140</v>
      </c>
      <c r="D70" s="126">
        <v>0</v>
      </c>
      <c r="E70" s="174"/>
      <c r="F70" s="126">
        <f t="shared" ref="F70" si="60">ROUND(D70*E65,2)</f>
        <v>0</v>
      </c>
      <c r="G70" s="176"/>
      <c r="H70" s="175"/>
      <c r="I70" s="176"/>
      <c r="J70" s="176"/>
      <c r="K70" s="176"/>
      <c r="L70" s="176"/>
    </row>
    <row r="71" spans="1:12" ht="19.5" customHeight="1">
      <c r="A71" s="173"/>
      <c r="B71" s="170"/>
      <c r="C71" s="125" t="s">
        <v>141</v>
      </c>
      <c r="D71" s="126">
        <v>0</v>
      </c>
      <c r="E71" s="174"/>
      <c r="F71" s="126">
        <f t="shared" ref="F71" si="61">ROUND(D71*E65,2)</f>
        <v>0</v>
      </c>
      <c r="G71" s="176"/>
      <c r="H71" s="175"/>
      <c r="I71" s="176"/>
      <c r="J71" s="176"/>
      <c r="K71" s="176"/>
      <c r="L71" s="176"/>
    </row>
    <row r="72" spans="1:12" ht="19.5" customHeight="1">
      <c r="A72" s="173"/>
      <c r="B72" s="170"/>
      <c r="C72" s="125" t="s">
        <v>142</v>
      </c>
      <c r="D72" s="126">
        <v>0</v>
      </c>
      <c r="E72" s="174"/>
      <c r="F72" s="126">
        <f t="shared" ref="F72" si="62">ROUND(D72*E65,2)</f>
        <v>0</v>
      </c>
      <c r="G72" s="176"/>
      <c r="H72" s="175"/>
      <c r="I72" s="176"/>
      <c r="J72" s="176"/>
      <c r="K72" s="176"/>
      <c r="L72" s="176"/>
    </row>
    <row r="73" spans="1:12" ht="19.5" customHeight="1">
      <c r="A73" s="173"/>
      <c r="B73" s="170"/>
      <c r="C73" s="125" t="s">
        <v>143</v>
      </c>
      <c r="D73" s="126">
        <v>0</v>
      </c>
      <c r="E73" s="174"/>
      <c r="F73" s="126">
        <f t="shared" ref="F73" si="63">ROUND(D73*E65,2)</f>
        <v>0</v>
      </c>
      <c r="G73" s="176"/>
      <c r="H73" s="175"/>
      <c r="I73" s="176"/>
      <c r="J73" s="176"/>
      <c r="K73" s="176"/>
      <c r="L73" s="176"/>
    </row>
    <row r="74" spans="1:12" ht="19.5" customHeight="1">
      <c r="A74" s="173"/>
      <c r="B74" s="170"/>
      <c r="C74" s="125" t="s">
        <v>144</v>
      </c>
      <c r="D74" s="126">
        <v>0</v>
      </c>
      <c r="E74" s="174"/>
      <c r="F74" s="126">
        <f t="shared" ref="F74" si="64">ROUND(D74*E65,2)</f>
        <v>0</v>
      </c>
      <c r="G74" s="176"/>
      <c r="H74" s="175"/>
      <c r="I74" s="176"/>
      <c r="J74" s="176"/>
      <c r="K74" s="176"/>
      <c r="L74" s="176"/>
    </row>
    <row r="75" spans="1:12" ht="19.5" customHeight="1">
      <c r="A75" s="173"/>
      <c r="B75" s="170"/>
      <c r="C75" s="125">
        <v>4</v>
      </c>
      <c r="D75" s="126">
        <v>0</v>
      </c>
      <c r="E75" s="174"/>
      <c r="F75" s="126">
        <f>ROUND(D75*E65,2)</f>
        <v>0</v>
      </c>
      <c r="G75" s="176"/>
      <c r="H75" s="175"/>
      <c r="I75" s="176"/>
      <c r="J75" s="176"/>
      <c r="K75" s="176"/>
      <c r="L75" s="176"/>
    </row>
    <row r="76" spans="1:12" ht="19.5" customHeight="1">
      <c r="A76" s="173"/>
      <c r="B76" s="171"/>
      <c r="C76" s="125" t="s">
        <v>1</v>
      </c>
      <c r="D76" s="126">
        <f>SUM(D65:D75)</f>
        <v>318</v>
      </c>
      <c r="E76" s="174"/>
      <c r="F76" s="126">
        <f>SUM(F65:F75)</f>
        <v>29771.160000000003</v>
      </c>
      <c r="G76" s="176"/>
      <c r="H76" s="175"/>
      <c r="I76" s="176"/>
      <c r="J76" s="176"/>
      <c r="K76" s="176"/>
      <c r="L76" s="176"/>
    </row>
    <row r="77" spans="1:12" ht="19.5" customHeight="1">
      <c r="A77" s="172">
        <v>7</v>
      </c>
      <c r="B77" s="169" t="e">
        <f>Sh.B.!#REF!</f>
        <v>#REF!</v>
      </c>
      <c r="C77" s="125">
        <v>1</v>
      </c>
      <c r="D77" s="126">
        <v>2285</v>
      </c>
      <c r="E77" s="174">
        <v>75.75</v>
      </c>
      <c r="F77" s="126">
        <f t="shared" ref="F77" si="65">ROUND(D77*E77,2)</f>
        <v>173088.75</v>
      </c>
      <c r="G77" s="175">
        <f>D88</f>
        <v>3639</v>
      </c>
      <c r="H77" s="175">
        <f t="shared" ref="H77" si="66">ROUND(L77/G77,2)</f>
        <v>75.75</v>
      </c>
      <c r="I77" s="176" t="s">
        <v>49</v>
      </c>
      <c r="J77" s="175">
        <f t="shared" ref="J77" si="67">ROUND(G77*H77,2)</f>
        <v>275654.25</v>
      </c>
      <c r="K77" s="175">
        <f t="shared" ref="K77" si="68">L77-J77</f>
        <v>0</v>
      </c>
      <c r="L77" s="175">
        <f>F88</f>
        <v>275654.25</v>
      </c>
    </row>
    <row r="78" spans="1:12" ht="19.5" customHeight="1">
      <c r="A78" s="173"/>
      <c r="B78" s="170"/>
      <c r="C78" s="125">
        <v>2</v>
      </c>
      <c r="D78" s="126">
        <v>0</v>
      </c>
      <c r="E78" s="174"/>
      <c r="F78" s="126">
        <f t="shared" ref="F78" si="69">ROUND(D78*E77,2)</f>
        <v>0</v>
      </c>
      <c r="G78" s="176"/>
      <c r="H78" s="175"/>
      <c r="I78" s="176"/>
      <c r="J78" s="176"/>
      <c r="K78" s="176"/>
      <c r="L78" s="176"/>
    </row>
    <row r="79" spans="1:12" ht="19.5" customHeight="1">
      <c r="A79" s="173"/>
      <c r="B79" s="170"/>
      <c r="C79" s="125" t="s">
        <v>137</v>
      </c>
      <c r="D79" s="126">
        <v>0</v>
      </c>
      <c r="E79" s="174"/>
      <c r="F79" s="126">
        <f t="shared" ref="F79" si="70">ROUND(D79*E77,2)</f>
        <v>0</v>
      </c>
      <c r="G79" s="176"/>
      <c r="H79" s="175"/>
      <c r="I79" s="176"/>
      <c r="J79" s="176"/>
      <c r="K79" s="176"/>
      <c r="L79" s="176"/>
    </row>
    <row r="80" spans="1:12" ht="19.5" customHeight="1">
      <c r="A80" s="173"/>
      <c r="B80" s="170"/>
      <c r="C80" s="125" t="s">
        <v>138</v>
      </c>
      <c r="D80" s="126">
        <v>37</v>
      </c>
      <c r="E80" s="174"/>
      <c r="F80" s="126">
        <f t="shared" ref="F80" si="71">ROUND(D80*E77,2)</f>
        <v>2802.75</v>
      </c>
      <c r="G80" s="176"/>
      <c r="H80" s="175"/>
      <c r="I80" s="176"/>
      <c r="J80" s="176"/>
      <c r="K80" s="176"/>
      <c r="L80" s="176"/>
    </row>
    <row r="81" spans="1:12" ht="19.5" customHeight="1">
      <c r="A81" s="173"/>
      <c r="B81" s="170"/>
      <c r="C81" s="125" t="s">
        <v>139</v>
      </c>
      <c r="D81" s="126">
        <v>1317</v>
      </c>
      <c r="E81" s="174"/>
      <c r="F81" s="126">
        <f t="shared" ref="F81" si="72">ROUND(D81*E77,2)</f>
        <v>99762.75</v>
      </c>
      <c r="G81" s="176"/>
      <c r="H81" s="175"/>
      <c r="I81" s="176"/>
      <c r="J81" s="176"/>
      <c r="K81" s="176"/>
      <c r="L81" s="176"/>
    </row>
    <row r="82" spans="1:12" ht="19.5" customHeight="1">
      <c r="A82" s="173"/>
      <c r="B82" s="170"/>
      <c r="C82" s="125" t="s">
        <v>140</v>
      </c>
      <c r="D82" s="126">
        <v>0</v>
      </c>
      <c r="E82" s="174"/>
      <c r="F82" s="126">
        <f t="shared" ref="F82" si="73">ROUND(D82*E77,2)</f>
        <v>0</v>
      </c>
      <c r="G82" s="176"/>
      <c r="H82" s="175"/>
      <c r="I82" s="176"/>
      <c r="J82" s="176"/>
      <c r="K82" s="176"/>
      <c r="L82" s="176"/>
    </row>
    <row r="83" spans="1:12" ht="19.5" customHeight="1">
      <c r="A83" s="173"/>
      <c r="B83" s="170"/>
      <c r="C83" s="125" t="s">
        <v>141</v>
      </c>
      <c r="D83" s="126">
        <v>0</v>
      </c>
      <c r="E83" s="174"/>
      <c r="F83" s="126">
        <f t="shared" ref="F83" si="74">ROUND(D83*E77,2)</f>
        <v>0</v>
      </c>
      <c r="G83" s="176"/>
      <c r="H83" s="175"/>
      <c r="I83" s="176"/>
      <c r="J83" s="176"/>
      <c r="K83" s="176"/>
      <c r="L83" s="176"/>
    </row>
    <row r="84" spans="1:12" ht="19.5" customHeight="1">
      <c r="A84" s="173"/>
      <c r="B84" s="170"/>
      <c r="C84" s="125" t="s">
        <v>142</v>
      </c>
      <c r="D84" s="126">
        <v>0</v>
      </c>
      <c r="E84" s="174"/>
      <c r="F84" s="126">
        <f t="shared" ref="F84" si="75">ROUND(D84*E77,2)</f>
        <v>0</v>
      </c>
      <c r="G84" s="176"/>
      <c r="H84" s="175"/>
      <c r="I84" s="176"/>
      <c r="J84" s="176"/>
      <c r="K84" s="176"/>
      <c r="L84" s="176"/>
    </row>
    <row r="85" spans="1:12" ht="19.5" customHeight="1">
      <c r="A85" s="173"/>
      <c r="B85" s="170"/>
      <c r="C85" s="125" t="s">
        <v>143</v>
      </c>
      <c r="D85" s="126">
        <v>0</v>
      </c>
      <c r="E85" s="174"/>
      <c r="F85" s="126">
        <f t="shared" ref="F85" si="76">ROUND(D85*E77,2)</f>
        <v>0</v>
      </c>
      <c r="G85" s="176"/>
      <c r="H85" s="175"/>
      <c r="I85" s="176"/>
      <c r="J85" s="176"/>
      <c r="K85" s="176"/>
      <c r="L85" s="176"/>
    </row>
    <row r="86" spans="1:12" ht="19.5" customHeight="1">
      <c r="A86" s="173"/>
      <c r="B86" s="170"/>
      <c r="C86" s="125" t="s">
        <v>144</v>
      </c>
      <c r="D86" s="126">
        <v>0</v>
      </c>
      <c r="E86" s="174"/>
      <c r="F86" s="126">
        <f t="shared" ref="F86" si="77">ROUND(D86*E77,2)</f>
        <v>0</v>
      </c>
      <c r="G86" s="176"/>
      <c r="H86" s="175"/>
      <c r="I86" s="176"/>
      <c r="J86" s="176"/>
      <c r="K86" s="176"/>
      <c r="L86" s="176"/>
    </row>
    <row r="87" spans="1:12" ht="19.5" customHeight="1">
      <c r="A87" s="173"/>
      <c r="B87" s="170"/>
      <c r="C87" s="125">
        <v>4</v>
      </c>
      <c r="D87" s="126">
        <v>0</v>
      </c>
      <c r="E87" s="174"/>
      <c r="F87" s="126">
        <f>ROUND(D87*E77,2)</f>
        <v>0</v>
      </c>
      <c r="G87" s="176"/>
      <c r="H87" s="175"/>
      <c r="I87" s="176"/>
      <c r="J87" s="176"/>
      <c r="K87" s="176"/>
      <c r="L87" s="176"/>
    </row>
    <row r="88" spans="1:12" ht="19.5" customHeight="1">
      <c r="A88" s="173"/>
      <c r="B88" s="171"/>
      <c r="C88" s="125" t="s">
        <v>1</v>
      </c>
      <c r="D88" s="126">
        <f>SUM(D77:D87)</f>
        <v>3639</v>
      </c>
      <c r="E88" s="174"/>
      <c r="F88" s="126">
        <f>SUM(F77:F87)</f>
        <v>275654.25</v>
      </c>
      <c r="G88" s="176"/>
      <c r="H88" s="175"/>
      <c r="I88" s="176"/>
      <c r="J88" s="176"/>
      <c r="K88" s="176"/>
      <c r="L88" s="176"/>
    </row>
    <row r="89" spans="1:12" ht="19.5" customHeight="1">
      <c r="A89" s="172">
        <v>8</v>
      </c>
      <c r="B89" s="169" t="e">
        <f>Sh.B.!#REF!</f>
        <v>#REF!</v>
      </c>
      <c r="C89" s="125">
        <v>1</v>
      </c>
      <c r="D89" s="126">
        <v>14531</v>
      </c>
      <c r="E89" s="174">
        <v>165.64</v>
      </c>
      <c r="F89" s="126">
        <f t="shared" ref="F89" si="78">ROUND(D89*E89,2)</f>
        <v>2406914.84</v>
      </c>
      <c r="G89" s="175">
        <f>D100</f>
        <v>14531</v>
      </c>
      <c r="H89" s="175">
        <f t="shared" ref="H89" si="79">ROUND(L89/G89,2)</f>
        <v>165.64</v>
      </c>
      <c r="I89" s="176" t="s">
        <v>49</v>
      </c>
      <c r="J89" s="175">
        <f t="shared" ref="J89" si="80">ROUND(G89*H89,2)</f>
        <v>2406914.84</v>
      </c>
      <c r="K89" s="175">
        <f t="shared" ref="K89" si="81">L89-J89</f>
        <v>0</v>
      </c>
      <c r="L89" s="175">
        <f>F100</f>
        <v>2406914.84</v>
      </c>
    </row>
    <row r="90" spans="1:12" ht="19.5" customHeight="1">
      <c r="A90" s="173"/>
      <c r="B90" s="170"/>
      <c r="C90" s="125">
        <v>2</v>
      </c>
      <c r="D90" s="126">
        <v>0</v>
      </c>
      <c r="E90" s="174"/>
      <c r="F90" s="126">
        <f t="shared" ref="F90" si="82">ROUND(D90*E89,2)</f>
        <v>0</v>
      </c>
      <c r="G90" s="176"/>
      <c r="H90" s="175"/>
      <c r="I90" s="176"/>
      <c r="J90" s="176"/>
      <c r="K90" s="176"/>
      <c r="L90" s="176"/>
    </row>
    <row r="91" spans="1:12" ht="19.5" customHeight="1">
      <c r="A91" s="173"/>
      <c r="B91" s="170"/>
      <c r="C91" s="125" t="s">
        <v>137</v>
      </c>
      <c r="D91" s="126">
        <v>0</v>
      </c>
      <c r="E91" s="174"/>
      <c r="F91" s="126">
        <f t="shared" ref="F91" si="83">ROUND(D91*E89,2)</f>
        <v>0</v>
      </c>
      <c r="G91" s="176"/>
      <c r="H91" s="175"/>
      <c r="I91" s="176"/>
      <c r="J91" s="176"/>
      <c r="K91" s="176"/>
      <c r="L91" s="176"/>
    </row>
    <row r="92" spans="1:12" ht="19.5" customHeight="1">
      <c r="A92" s="173"/>
      <c r="B92" s="170"/>
      <c r="C92" s="125" t="s">
        <v>138</v>
      </c>
      <c r="D92" s="126">
        <v>0</v>
      </c>
      <c r="E92" s="174"/>
      <c r="F92" s="126">
        <f t="shared" ref="F92" si="84">ROUND(D92*E89,2)</f>
        <v>0</v>
      </c>
      <c r="G92" s="176"/>
      <c r="H92" s="175"/>
      <c r="I92" s="176"/>
      <c r="J92" s="176"/>
      <c r="K92" s="176"/>
      <c r="L92" s="176"/>
    </row>
    <row r="93" spans="1:12" ht="19.5" customHeight="1">
      <c r="A93" s="173"/>
      <c r="B93" s="170"/>
      <c r="C93" s="125" t="s">
        <v>139</v>
      </c>
      <c r="D93" s="126">
        <v>0</v>
      </c>
      <c r="E93" s="174"/>
      <c r="F93" s="126">
        <f t="shared" ref="F93" si="85">ROUND(D93*E89,2)</f>
        <v>0</v>
      </c>
      <c r="G93" s="176"/>
      <c r="H93" s="175"/>
      <c r="I93" s="176"/>
      <c r="J93" s="176"/>
      <c r="K93" s="176"/>
      <c r="L93" s="176"/>
    </row>
    <row r="94" spans="1:12" ht="19.5" customHeight="1">
      <c r="A94" s="173"/>
      <c r="B94" s="170"/>
      <c r="C94" s="125" t="s">
        <v>140</v>
      </c>
      <c r="D94" s="126">
        <v>0</v>
      </c>
      <c r="E94" s="174"/>
      <c r="F94" s="126">
        <f t="shared" ref="F94" si="86">ROUND(D94*E89,2)</f>
        <v>0</v>
      </c>
      <c r="G94" s="176"/>
      <c r="H94" s="175"/>
      <c r="I94" s="176"/>
      <c r="J94" s="176"/>
      <c r="K94" s="176"/>
      <c r="L94" s="176"/>
    </row>
    <row r="95" spans="1:12" ht="19.5" customHeight="1">
      <c r="A95" s="173"/>
      <c r="B95" s="170"/>
      <c r="C95" s="125" t="s">
        <v>141</v>
      </c>
      <c r="D95" s="126">
        <v>0</v>
      </c>
      <c r="E95" s="174"/>
      <c r="F95" s="126">
        <f t="shared" ref="F95" si="87">ROUND(D95*E89,2)</f>
        <v>0</v>
      </c>
      <c r="G95" s="176"/>
      <c r="H95" s="175"/>
      <c r="I95" s="176"/>
      <c r="J95" s="176"/>
      <c r="K95" s="176"/>
      <c r="L95" s="176"/>
    </row>
    <row r="96" spans="1:12" ht="19.5" customHeight="1">
      <c r="A96" s="173"/>
      <c r="B96" s="170"/>
      <c r="C96" s="125" t="s">
        <v>142</v>
      </c>
      <c r="D96" s="126">
        <v>0</v>
      </c>
      <c r="E96" s="174"/>
      <c r="F96" s="126">
        <f t="shared" ref="F96" si="88">ROUND(D96*E89,2)</f>
        <v>0</v>
      </c>
      <c r="G96" s="176"/>
      <c r="H96" s="175"/>
      <c r="I96" s="176"/>
      <c r="J96" s="176"/>
      <c r="K96" s="176"/>
      <c r="L96" s="176"/>
    </row>
    <row r="97" spans="1:12" ht="19.5" customHeight="1">
      <c r="A97" s="173"/>
      <c r="B97" s="170"/>
      <c r="C97" s="125" t="s">
        <v>143</v>
      </c>
      <c r="D97" s="126">
        <v>0</v>
      </c>
      <c r="E97" s="174"/>
      <c r="F97" s="126">
        <f t="shared" ref="F97" si="89">ROUND(D97*E89,2)</f>
        <v>0</v>
      </c>
      <c r="G97" s="176"/>
      <c r="H97" s="175"/>
      <c r="I97" s="176"/>
      <c r="J97" s="176"/>
      <c r="K97" s="176"/>
      <c r="L97" s="176"/>
    </row>
    <row r="98" spans="1:12" ht="19.5" customHeight="1">
      <c r="A98" s="173"/>
      <c r="B98" s="170"/>
      <c r="C98" s="125" t="s">
        <v>144</v>
      </c>
      <c r="D98" s="126">
        <v>0</v>
      </c>
      <c r="E98" s="174"/>
      <c r="F98" s="126">
        <f t="shared" ref="F98" si="90">ROUND(D98*E89,2)</f>
        <v>0</v>
      </c>
      <c r="G98" s="176"/>
      <c r="H98" s="175"/>
      <c r="I98" s="176"/>
      <c r="J98" s="176"/>
      <c r="K98" s="176"/>
      <c r="L98" s="176"/>
    </row>
    <row r="99" spans="1:12" ht="19.5" customHeight="1">
      <c r="A99" s="173"/>
      <c r="B99" s="170"/>
      <c r="C99" s="125">
        <v>4</v>
      </c>
      <c r="D99" s="126">
        <v>0</v>
      </c>
      <c r="E99" s="174"/>
      <c r="F99" s="126">
        <f>ROUND(D99*E89,2)</f>
        <v>0</v>
      </c>
      <c r="G99" s="176"/>
      <c r="H99" s="175"/>
      <c r="I99" s="176"/>
      <c r="J99" s="176"/>
      <c r="K99" s="176"/>
      <c r="L99" s="176"/>
    </row>
    <row r="100" spans="1:12" ht="19.5" customHeight="1">
      <c r="A100" s="173"/>
      <c r="B100" s="171"/>
      <c r="C100" s="125" t="s">
        <v>1</v>
      </c>
      <c r="D100" s="126">
        <f>SUM(D89:D99)</f>
        <v>14531</v>
      </c>
      <c r="E100" s="174"/>
      <c r="F100" s="126">
        <f>SUM(F89:F99)</f>
        <v>2406914.84</v>
      </c>
      <c r="G100" s="176"/>
      <c r="H100" s="175"/>
      <c r="I100" s="176"/>
      <c r="J100" s="176"/>
      <c r="K100" s="176"/>
      <c r="L100" s="176"/>
    </row>
    <row r="101" spans="1:12" ht="19.5" customHeight="1">
      <c r="A101" s="172">
        <v>9</v>
      </c>
      <c r="B101" s="169" t="e">
        <f>Sh.B.!#REF!</f>
        <v>#REF!</v>
      </c>
      <c r="C101" s="125">
        <v>1</v>
      </c>
      <c r="D101" s="126">
        <v>14531</v>
      </c>
      <c r="E101" s="174">
        <v>17.77</v>
      </c>
      <c r="F101" s="126">
        <f t="shared" ref="F101" si="91">ROUND(D101*E101,2)</f>
        <v>258215.87</v>
      </c>
      <c r="G101" s="175">
        <f>D112</f>
        <v>14531</v>
      </c>
      <c r="H101" s="175">
        <f t="shared" ref="H101" si="92">ROUND(L101/G101,2)</f>
        <v>17.77</v>
      </c>
      <c r="I101" s="176" t="s">
        <v>49</v>
      </c>
      <c r="J101" s="175">
        <f t="shared" ref="J101" si="93">ROUND(G101*H101,2)</f>
        <v>258215.87</v>
      </c>
      <c r="K101" s="175">
        <f t="shared" ref="K101" si="94">L101-J101</f>
        <v>0</v>
      </c>
      <c r="L101" s="175">
        <f>F112</f>
        <v>258215.87</v>
      </c>
    </row>
    <row r="102" spans="1:12" ht="19.5" customHeight="1">
      <c r="A102" s="173"/>
      <c r="B102" s="170"/>
      <c r="C102" s="125">
        <v>2</v>
      </c>
      <c r="D102" s="126">
        <v>0</v>
      </c>
      <c r="E102" s="174"/>
      <c r="F102" s="126">
        <f t="shared" ref="F102" si="95">ROUND(D102*E101,2)</f>
        <v>0</v>
      </c>
      <c r="G102" s="176"/>
      <c r="H102" s="175"/>
      <c r="I102" s="176"/>
      <c r="J102" s="176"/>
      <c r="K102" s="176"/>
      <c r="L102" s="176"/>
    </row>
    <row r="103" spans="1:12" ht="19.5" customHeight="1">
      <c r="A103" s="173"/>
      <c r="B103" s="170"/>
      <c r="C103" s="125" t="s">
        <v>137</v>
      </c>
      <c r="D103" s="126">
        <v>0</v>
      </c>
      <c r="E103" s="174"/>
      <c r="F103" s="126">
        <f t="shared" ref="F103" si="96">ROUND(D103*E101,2)</f>
        <v>0</v>
      </c>
      <c r="G103" s="176"/>
      <c r="H103" s="175"/>
      <c r="I103" s="176"/>
      <c r="J103" s="176"/>
      <c r="K103" s="176"/>
      <c r="L103" s="176"/>
    </row>
    <row r="104" spans="1:12" ht="19.5" customHeight="1">
      <c r="A104" s="173"/>
      <c r="B104" s="170"/>
      <c r="C104" s="125" t="s">
        <v>138</v>
      </c>
      <c r="D104" s="126">
        <v>0</v>
      </c>
      <c r="E104" s="174"/>
      <c r="F104" s="126">
        <f t="shared" ref="F104" si="97">ROUND(D104*E101,2)</f>
        <v>0</v>
      </c>
      <c r="G104" s="176"/>
      <c r="H104" s="175"/>
      <c r="I104" s="176"/>
      <c r="J104" s="176"/>
      <c r="K104" s="176"/>
      <c r="L104" s="176"/>
    </row>
    <row r="105" spans="1:12" ht="19.5" customHeight="1">
      <c r="A105" s="173"/>
      <c r="B105" s="170"/>
      <c r="C105" s="125" t="s">
        <v>139</v>
      </c>
      <c r="D105" s="126">
        <v>0</v>
      </c>
      <c r="E105" s="174"/>
      <c r="F105" s="126">
        <f t="shared" ref="F105" si="98">ROUND(D105*E101,2)</f>
        <v>0</v>
      </c>
      <c r="G105" s="176"/>
      <c r="H105" s="175"/>
      <c r="I105" s="176"/>
      <c r="J105" s="176"/>
      <c r="K105" s="176"/>
      <c r="L105" s="176"/>
    </row>
    <row r="106" spans="1:12" ht="19.5" customHeight="1">
      <c r="A106" s="173"/>
      <c r="B106" s="170"/>
      <c r="C106" s="125" t="s">
        <v>140</v>
      </c>
      <c r="D106" s="126">
        <v>0</v>
      </c>
      <c r="E106" s="174"/>
      <c r="F106" s="126">
        <f t="shared" ref="F106" si="99">ROUND(D106*E101,2)</f>
        <v>0</v>
      </c>
      <c r="G106" s="176"/>
      <c r="H106" s="175"/>
      <c r="I106" s="176"/>
      <c r="J106" s="176"/>
      <c r="K106" s="176"/>
      <c r="L106" s="176"/>
    </row>
    <row r="107" spans="1:12" ht="19.5" customHeight="1">
      <c r="A107" s="173"/>
      <c r="B107" s="170"/>
      <c r="C107" s="125" t="s">
        <v>141</v>
      </c>
      <c r="D107" s="126">
        <v>0</v>
      </c>
      <c r="E107" s="174"/>
      <c r="F107" s="126">
        <f t="shared" ref="F107" si="100">ROUND(D107*E101,2)</f>
        <v>0</v>
      </c>
      <c r="G107" s="176"/>
      <c r="H107" s="175"/>
      <c r="I107" s="176"/>
      <c r="J107" s="176"/>
      <c r="K107" s="176"/>
      <c r="L107" s="176"/>
    </row>
    <row r="108" spans="1:12" ht="19.5" customHeight="1">
      <c r="A108" s="173"/>
      <c r="B108" s="170"/>
      <c r="C108" s="125" t="s">
        <v>142</v>
      </c>
      <c r="D108" s="126">
        <v>0</v>
      </c>
      <c r="E108" s="174"/>
      <c r="F108" s="126">
        <f t="shared" ref="F108" si="101">ROUND(D108*E101,2)</f>
        <v>0</v>
      </c>
      <c r="G108" s="176"/>
      <c r="H108" s="175"/>
      <c r="I108" s="176"/>
      <c r="J108" s="176"/>
      <c r="K108" s="176"/>
      <c r="L108" s="176"/>
    </row>
    <row r="109" spans="1:12" ht="19.5" customHeight="1">
      <c r="A109" s="173"/>
      <c r="B109" s="170"/>
      <c r="C109" s="125" t="s">
        <v>143</v>
      </c>
      <c r="D109" s="126">
        <v>0</v>
      </c>
      <c r="E109" s="174"/>
      <c r="F109" s="126">
        <f t="shared" ref="F109" si="102">ROUND(D109*E101,2)</f>
        <v>0</v>
      </c>
      <c r="G109" s="176"/>
      <c r="H109" s="175"/>
      <c r="I109" s="176"/>
      <c r="J109" s="176"/>
      <c r="K109" s="176"/>
      <c r="L109" s="176"/>
    </row>
    <row r="110" spans="1:12" ht="19.5" customHeight="1">
      <c r="A110" s="173"/>
      <c r="B110" s="170"/>
      <c r="C110" s="125" t="s">
        <v>144</v>
      </c>
      <c r="D110" s="126">
        <v>0</v>
      </c>
      <c r="E110" s="174"/>
      <c r="F110" s="126">
        <f t="shared" ref="F110" si="103">ROUND(D110*E101,2)</f>
        <v>0</v>
      </c>
      <c r="G110" s="176"/>
      <c r="H110" s="175"/>
      <c r="I110" s="176"/>
      <c r="J110" s="176"/>
      <c r="K110" s="176"/>
      <c r="L110" s="176"/>
    </row>
    <row r="111" spans="1:12" ht="19.5" customHeight="1">
      <c r="A111" s="173"/>
      <c r="B111" s="170"/>
      <c r="C111" s="125">
        <v>4</v>
      </c>
      <c r="D111" s="126">
        <v>0</v>
      </c>
      <c r="E111" s="174"/>
      <c r="F111" s="126">
        <f>ROUND(D111*E101,2)</f>
        <v>0</v>
      </c>
      <c r="G111" s="176"/>
      <c r="H111" s="175"/>
      <c r="I111" s="176"/>
      <c r="J111" s="176"/>
      <c r="K111" s="176"/>
      <c r="L111" s="176"/>
    </row>
    <row r="112" spans="1:12" ht="19.5" customHeight="1">
      <c r="A112" s="173"/>
      <c r="B112" s="171"/>
      <c r="C112" s="125" t="s">
        <v>1</v>
      </c>
      <c r="D112" s="126">
        <f>SUM(D101:D111)</f>
        <v>14531</v>
      </c>
      <c r="E112" s="174"/>
      <c r="F112" s="126">
        <f>SUM(F101:F111)</f>
        <v>258215.87</v>
      </c>
      <c r="G112" s="176"/>
      <c r="H112" s="175"/>
      <c r="I112" s="176"/>
      <c r="J112" s="176"/>
      <c r="K112" s="176"/>
      <c r="L112" s="176"/>
    </row>
    <row r="113" spans="1:12" ht="19.5" customHeight="1">
      <c r="A113" s="172">
        <v>10</v>
      </c>
      <c r="B113" s="169" t="e">
        <f>Sh.B.!#REF!</f>
        <v>#REF!</v>
      </c>
      <c r="C113" s="125">
        <v>1</v>
      </c>
      <c r="D113" s="126">
        <v>0</v>
      </c>
      <c r="E113" s="174">
        <v>18.18</v>
      </c>
      <c r="F113" s="126">
        <f t="shared" ref="F113" si="104">ROUND(D113*E113,2)</f>
        <v>0</v>
      </c>
      <c r="G113" s="175">
        <f>D124</f>
        <v>7313</v>
      </c>
      <c r="H113" s="175">
        <f t="shared" ref="H113" si="105">ROUND(L113/G113,2)</f>
        <v>18.18</v>
      </c>
      <c r="I113" s="176" t="s">
        <v>118</v>
      </c>
      <c r="J113" s="175">
        <f t="shared" ref="J113" si="106">ROUND(G113*H113,2)</f>
        <v>132950.34</v>
      </c>
      <c r="K113" s="175">
        <f t="shared" ref="K113" si="107">L113-J113</f>
        <v>0</v>
      </c>
      <c r="L113" s="175">
        <f>F124</f>
        <v>132950.34</v>
      </c>
    </row>
    <row r="114" spans="1:12" ht="19.5" customHeight="1">
      <c r="A114" s="173"/>
      <c r="B114" s="170"/>
      <c r="C114" s="125">
        <v>2</v>
      </c>
      <c r="D114" s="126">
        <v>7313</v>
      </c>
      <c r="E114" s="174"/>
      <c r="F114" s="126">
        <f t="shared" ref="F114" si="108">ROUND(D114*E113,2)</f>
        <v>132950.34</v>
      </c>
      <c r="G114" s="176"/>
      <c r="H114" s="175"/>
      <c r="I114" s="176"/>
      <c r="J114" s="176"/>
      <c r="K114" s="176"/>
      <c r="L114" s="176"/>
    </row>
    <row r="115" spans="1:12" ht="19.5" customHeight="1">
      <c r="A115" s="173"/>
      <c r="B115" s="170"/>
      <c r="C115" s="125" t="s">
        <v>137</v>
      </c>
      <c r="D115" s="126">
        <v>0</v>
      </c>
      <c r="E115" s="174"/>
      <c r="F115" s="126">
        <f t="shared" ref="F115" si="109">ROUND(D115*E113,2)</f>
        <v>0</v>
      </c>
      <c r="G115" s="176"/>
      <c r="H115" s="175"/>
      <c r="I115" s="176"/>
      <c r="J115" s="176"/>
      <c r="K115" s="176"/>
      <c r="L115" s="176"/>
    </row>
    <row r="116" spans="1:12" ht="19.5" customHeight="1">
      <c r="A116" s="173"/>
      <c r="B116" s="170"/>
      <c r="C116" s="125" t="s">
        <v>138</v>
      </c>
      <c r="D116" s="126">
        <v>0</v>
      </c>
      <c r="E116" s="174"/>
      <c r="F116" s="126">
        <f t="shared" ref="F116" si="110">ROUND(D116*E113,2)</f>
        <v>0</v>
      </c>
      <c r="G116" s="176"/>
      <c r="H116" s="175"/>
      <c r="I116" s="176"/>
      <c r="J116" s="176"/>
      <c r="K116" s="176"/>
      <c r="L116" s="176"/>
    </row>
    <row r="117" spans="1:12" ht="19.5" customHeight="1">
      <c r="A117" s="173"/>
      <c r="B117" s="170"/>
      <c r="C117" s="125" t="s">
        <v>139</v>
      </c>
      <c r="D117" s="126">
        <v>0</v>
      </c>
      <c r="E117" s="174"/>
      <c r="F117" s="126">
        <f t="shared" ref="F117" si="111">ROUND(D117*E113,2)</f>
        <v>0</v>
      </c>
      <c r="G117" s="176"/>
      <c r="H117" s="175"/>
      <c r="I117" s="176"/>
      <c r="J117" s="176"/>
      <c r="K117" s="176"/>
      <c r="L117" s="176"/>
    </row>
    <row r="118" spans="1:12" ht="19.5" customHeight="1">
      <c r="A118" s="173"/>
      <c r="B118" s="170"/>
      <c r="C118" s="125" t="s">
        <v>140</v>
      </c>
      <c r="D118" s="126">
        <v>0</v>
      </c>
      <c r="E118" s="174"/>
      <c r="F118" s="126">
        <f t="shared" ref="F118" si="112">ROUND(D118*E113,2)</f>
        <v>0</v>
      </c>
      <c r="G118" s="176"/>
      <c r="H118" s="175"/>
      <c r="I118" s="176"/>
      <c r="J118" s="176"/>
      <c r="K118" s="176"/>
      <c r="L118" s="176"/>
    </row>
    <row r="119" spans="1:12" ht="19.5" customHeight="1">
      <c r="A119" s="173"/>
      <c r="B119" s="170"/>
      <c r="C119" s="125" t="s">
        <v>141</v>
      </c>
      <c r="D119" s="126">
        <v>0</v>
      </c>
      <c r="E119" s="174"/>
      <c r="F119" s="126">
        <f t="shared" ref="F119" si="113">ROUND(D119*E113,2)</f>
        <v>0</v>
      </c>
      <c r="G119" s="176"/>
      <c r="H119" s="175"/>
      <c r="I119" s="176"/>
      <c r="J119" s="176"/>
      <c r="K119" s="176"/>
      <c r="L119" s="176"/>
    </row>
    <row r="120" spans="1:12" ht="19.5" customHeight="1">
      <c r="A120" s="173"/>
      <c r="B120" s="170"/>
      <c r="C120" s="125" t="s">
        <v>142</v>
      </c>
      <c r="D120" s="126">
        <v>0</v>
      </c>
      <c r="E120" s="174"/>
      <c r="F120" s="126">
        <f t="shared" ref="F120" si="114">ROUND(D120*E113,2)</f>
        <v>0</v>
      </c>
      <c r="G120" s="176"/>
      <c r="H120" s="175"/>
      <c r="I120" s="176"/>
      <c r="J120" s="176"/>
      <c r="K120" s="176"/>
      <c r="L120" s="176"/>
    </row>
    <row r="121" spans="1:12" ht="19.5" customHeight="1">
      <c r="A121" s="173"/>
      <c r="B121" s="170"/>
      <c r="C121" s="125" t="s">
        <v>143</v>
      </c>
      <c r="D121" s="126">
        <v>0</v>
      </c>
      <c r="E121" s="174"/>
      <c r="F121" s="126">
        <f t="shared" ref="F121" si="115">ROUND(D121*E113,2)</f>
        <v>0</v>
      </c>
      <c r="G121" s="176"/>
      <c r="H121" s="175"/>
      <c r="I121" s="176"/>
      <c r="J121" s="176"/>
      <c r="K121" s="176"/>
      <c r="L121" s="176"/>
    </row>
    <row r="122" spans="1:12" ht="19.5" customHeight="1">
      <c r="A122" s="173"/>
      <c r="B122" s="170"/>
      <c r="C122" s="125" t="s">
        <v>144</v>
      </c>
      <c r="D122" s="126">
        <v>0</v>
      </c>
      <c r="E122" s="174"/>
      <c r="F122" s="126">
        <f t="shared" ref="F122" si="116">ROUND(D122*E113,2)</f>
        <v>0</v>
      </c>
      <c r="G122" s="176"/>
      <c r="H122" s="175"/>
      <c r="I122" s="176"/>
      <c r="J122" s="176"/>
      <c r="K122" s="176"/>
      <c r="L122" s="176"/>
    </row>
    <row r="123" spans="1:12" ht="19.5" customHeight="1">
      <c r="A123" s="173"/>
      <c r="B123" s="170"/>
      <c r="C123" s="125">
        <v>4</v>
      </c>
      <c r="D123" s="126">
        <v>0</v>
      </c>
      <c r="E123" s="174"/>
      <c r="F123" s="126">
        <f>ROUND(D123*E113,2)</f>
        <v>0</v>
      </c>
      <c r="G123" s="176"/>
      <c r="H123" s="175"/>
      <c r="I123" s="176"/>
      <c r="J123" s="176"/>
      <c r="K123" s="176"/>
      <c r="L123" s="176"/>
    </row>
    <row r="124" spans="1:12" ht="19.5" customHeight="1">
      <c r="A124" s="173"/>
      <c r="B124" s="171"/>
      <c r="C124" s="125" t="s">
        <v>1</v>
      </c>
      <c r="D124" s="126">
        <f>SUM(D113:D123)</f>
        <v>7313</v>
      </c>
      <c r="E124" s="174"/>
      <c r="F124" s="126">
        <f>SUM(F113:F123)</f>
        <v>132950.34</v>
      </c>
      <c r="G124" s="176"/>
      <c r="H124" s="175"/>
      <c r="I124" s="176"/>
      <c r="J124" s="176"/>
      <c r="K124" s="176"/>
      <c r="L124" s="176"/>
    </row>
    <row r="125" spans="1:12" ht="19.5" customHeight="1">
      <c r="A125" s="172">
        <v>11</v>
      </c>
      <c r="B125" s="169" t="str">
        <f>Sh.B.!C16</f>
        <v>Providing and fixing ordinary K.M Stone precast C.C 1:2:4 including necessary reinforement as per I.R.C type design in C.C 1:4:8 including painting and lettering etc. complete</v>
      </c>
      <c r="C125" s="125">
        <v>1</v>
      </c>
      <c r="D125" s="126">
        <v>0</v>
      </c>
      <c r="E125" s="174">
        <v>1852.66</v>
      </c>
      <c r="F125" s="126">
        <f t="shared" ref="F125" si="117">ROUND(D125*E125,2)</f>
        <v>0</v>
      </c>
      <c r="G125" s="175">
        <f>D136</f>
        <v>549</v>
      </c>
      <c r="H125" s="175">
        <f t="shared" ref="H125" si="118">ROUND(L125/G125,2)</f>
        <v>1852.66</v>
      </c>
      <c r="I125" s="176" t="s">
        <v>89</v>
      </c>
      <c r="J125" s="175">
        <f t="shared" ref="J125" si="119">ROUND(G125*H125,2)</f>
        <v>1017110.34</v>
      </c>
      <c r="K125" s="175">
        <f t="shared" ref="K125" si="120">L125-J125</f>
        <v>0</v>
      </c>
      <c r="L125" s="175">
        <f>F136</f>
        <v>1017110.34</v>
      </c>
    </row>
    <row r="126" spans="1:12" ht="19.5" customHeight="1">
      <c r="A126" s="173"/>
      <c r="B126" s="170"/>
      <c r="C126" s="125">
        <v>2</v>
      </c>
      <c r="D126" s="126">
        <v>549</v>
      </c>
      <c r="E126" s="174"/>
      <c r="F126" s="126">
        <f t="shared" ref="F126" si="121">ROUND(D126*E125,2)</f>
        <v>1017110.34</v>
      </c>
      <c r="G126" s="176"/>
      <c r="H126" s="175"/>
      <c r="I126" s="176"/>
      <c r="J126" s="176"/>
      <c r="K126" s="176"/>
      <c r="L126" s="176"/>
    </row>
    <row r="127" spans="1:12" ht="19.5" customHeight="1">
      <c r="A127" s="173"/>
      <c r="B127" s="170"/>
      <c r="C127" s="125" t="s">
        <v>137</v>
      </c>
      <c r="D127" s="126">
        <v>0</v>
      </c>
      <c r="E127" s="174"/>
      <c r="F127" s="126">
        <f t="shared" ref="F127" si="122">ROUND(D127*E125,2)</f>
        <v>0</v>
      </c>
      <c r="G127" s="176"/>
      <c r="H127" s="175"/>
      <c r="I127" s="176"/>
      <c r="J127" s="176"/>
      <c r="K127" s="176"/>
      <c r="L127" s="176"/>
    </row>
    <row r="128" spans="1:12" ht="19.5" customHeight="1">
      <c r="A128" s="173"/>
      <c r="B128" s="170"/>
      <c r="C128" s="125" t="s">
        <v>138</v>
      </c>
      <c r="D128" s="126">
        <v>0</v>
      </c>
      <c r="E128" s="174"/>
      <c r="F128" s="126">
        <f t="shared" ref="F128" si="123">ROUND(D128*E125,2)</f>
        <v>0</v>
      </c>
      <c r="G128" s="176"/>
      <c r="H128" s="175"/>
      <c r="I128" s="176"/>
      <c r="J128" s="176"/>
      <c r="K128" s="176"/>
      <c r="L128" s="176"/>
    </row>
    <row r="129" spans="1:12" ht="19.5" customHeight="1">
      <c r="A129" s="173"/>
      <c r="B129" s="170"/>
      <c r="C129" s="125" t="s">
        <v>139</v>
      </c>
      <c r="D129" s="126">
        <v>0</v>
      </c>
      <c r="E129" s="174"/>
      <c r="F129" s="126">
        <f t="shared" ref="F129" si="124">ROUND(D129*E125,2)</f>
        <v>0</v>
      </c>
      <c r="G129" s="176"/>
      <c r="H129" s="175"/>
      <c r="I129" s="176"/>
      <c r="J129" s="176"/>
      <c r="K129" s="176"/>
      <c r="L129" s="176"/>
    </row>
    <row r="130" spans="1:12" ht="19.5" customHeight="1">
      <c r="A130" s="173"/>
      <c r="B130" s="170"/>
      <c r="C130" s="125" t="s">
        <v>140</v>
      </c>
      <c r="D130" s="126">
        <v>0</v>
      </c>
      <c r="E130" s="174"/>
      <c r="F130" s="126">
        <f t="shared" ref="F130" si="125">ROUND(D130*E125,2)</f>
        <v>0</v>
      </c>
      <c r="G130" s="176"/>
      <c r="H130" s="175"/>
      <c r="I130" s="176"/>
      <c r="J130" s="176"/>
      <c r="K130" s="176"/>
      <c r="L130" s="176"/>
    </row>
    <row r="131" spans="1:12" ht="19.5" customHeight="1">
      <c r="A131" s="173"/>
      <c r="B131" s="170"/>
      <c r="C131" s="125" t="s">
        <v>141</v>
      </c>
      <c r="D131" s="126">
        <v>0</v>
      </c>
      <c r="E131" s="174"/>
      <c r="F131" s="126">
        <f t="shared" ref="F131" si="126">ROUND(D131*E125,2)</f>
        <v>0</v>
      </c>
      <c r="G131" s="176"/>
      <c r="H131" s="175"/>
      <c r="I131" s="176"/>
      <c r="J131" s="176"/>
      <c r="K131" s="176"/>
      <c r="L131" s="176"/>
    </row>
    <row r="132" spans="1:12" ht="19.5" customHeight="1">
      <c r="A132" s="173"/>
      <c r="B132" s="170"/>
      <c r="C132" s="125" t="s">
        <v>142</v>
      </c>
      <c r="D132" s="126">
        <v>0</v>
      </c>
      <c r="E132" s="174"/>
      <c r="F132" s="126">
        <f t="shared" ref="F132" si="127">ROUND(D132*E125,2)</f>
        <v>0</v>
      </c>
      <c r="G132" s="176"/>
      <c r="H132" s="175"/>
      <c r="I132" s="176"/>
      <c r="J132" s="176"/>
      <c r="K132" s="176"/>
      <c r="L132" s="176"/>
    </row>
    <row r="133" spans="1:12" ht="19.5" customHeight="1">
      <c r="A133" s="173"/>
      <c r="B133" s="170"/>
      <c r="C133" s="125" t="s">
        <v>143</v>
      </c>
      <c r="D133" s="126">
        <v>0</v>
      </c>
      <c r="E133" s="174"/>
      <c r="F133" s="126">
        <f t="shared" ref="F133" si="128">ROUND(D133*E125,2)</f>
        <v>0</v>
      </c>
      <c r="G133" s="176"/>
      <c r="H133" s="175"/>
      <c r="I133" s="176"/>
      <c r="J133" s="176"/>
      <c r="K133" s="176"/>
      <c r="L133" s="176"/>
    </row>
    <row r="134" spans="1:12" ht="19.5" customHeight="1">
      <c r="A134" s="173"/>
      <c r="B134" s="170"/>
      <c r="C134" s="125" t="s">
        <v>144</v>
      </c>
      <c r="D134" s="126">
        <v>0</v>
      </c>
      <c r="E134" s="174"/>
      <c r="F134" s="126">
        <f t="shared" ref="F134" si="129">ROUND(D134*E125,2)</f>
        <v>0</v>
      </c>
      <c r="G134" s="176"/>
      <c r="H134" s="175"/>
      <c r="I134" s="176"/>
      <c r="J134" s="176"/>
      <c r="K134" s="176"/>
      <c r="L134" s="176"/>
    </row>
    <row r="135" spans="1:12" ht="19.5" customHeight="1">
      <c r="A135" s="173"/>
      <c r="B135" s="170"/>
      <c r="C135" s="125">
        <v>4</v>
      </c>
      <c r="D135" s="126">
        <v>0</v>
      </c>
      <c r="E135" s="174"/>
      <c r="F135" s="126">
        <f>ROUND(D135*E125,2)</f>
        <v>0</v>
      </c>
      <c r="G135" s="176"/>
      <c r="H135" s="175"/>
      <c r="I135" s="176"/>
      <c r="J135" s="176"/>
      <c r="K135" s="176"/>
      <c r="L135" s="176"/>
    </row>
    <row r="136" spans="1:12" ht="19.5" customHeight="1">
      <c r="A136" s="173"/>
      <c r="B136" s="171"/>
      <c r="C136" s="125" t="s">
        <v>1</v>
      </c>
      <c r="D136" s="126">
        <f>SUM(D125:D135)</f>
        <v>549</v>
      </c>
      <c r="E136" s="174"/>
      <c r="F136" s="126">
        <f>SUM(F125:F135)</f>
        <v>1017110.34</v>
      </c>
      <c r="G136" s="176"/>
      <c r="H136" s="175"/>
      <c r="I136" s="176"/>
      <c r="J136" s="176"/>
      <c r="K136" s="176"/>
      <c r="L136" s="176"/>
    </row>
    <row r="137" spans="1:12" ht="19.5" customHeight="1">
      <c r="A137" s="172">
        <v>12</v>
      </c>
      <c r="B137" s="169" t="str">
        <f>Sh.B.!C17</f>
        <v xml:space="preserve">Providing and fixing Hectometer stone as per I.R.C. type design including lettering and painting etc. complete. (I) Fixing in C.C. 1:5:10 </v>
      </c>
      <c r="C137" s="125">
        <v>1</v>
      </c>
      <c r="D137" s="126">
        <v>0</v>
      </c>
      <c r="E137" s="174">
        <v>2605.34</v>
      </c>
      <c r="F137" s="126">
        <f t="shared" ref="F137" si="130">ROUND(D137*E137,2)</f>
        <v>0</v>
      </c>
      <c r="G137" s="175">
        <f>D148</f>
        <v>384</v>
      </c>
      <c r="H137" s="175">
        <f t="shared" ref="H137" si="131">ROUND(L137/G137,2)</f>
        <v>2605.34</v>
      </c>
      <c r="I137" s="176" t="s">
        <v>89</v>
      </c>
      <c r="J137" s="175">
        <f t="shared" ref="J137" si="132">ROUND(G137*H137,2)</f>
        <v>1000450.5600000001</v>
      </c>
      <c r="K137" s="175">
        <f t="shared" ref="K137" si="133">L137-J137</f>
        <v>0</v>
      </c>
      <c r="L137" s="175">
        <f>F148</f>
        <v>1000450.5600000001</v>
      </c>
    </row>
    <row r="138" spans="1:12" ht="19.5" customHeight="1">
      <c r="A138" s="173"/>
      <c r="B138" s="170"/>
      <c r="C138" s="125">
        <v>2</v>
      </c>
      <c r="D138" s="126">
        <v>384</v>
      </c>
      <c r="E138" s="174"/>
      <c r="F138" s="126">
        <f t="shared" ref="F138" si="134">ROUND(D138*E137,2)</f>
        <v>1000450.5600000001</v>
      </c>
      <c r="G138" s="176"/>
      <c r="H138" s="175"/>
      <c r="I138" s="176"/>
      <c r="J138" s="176"/>
      <c r="K138" s="176"/>
      <c r="L138" s="176"/>
    </row>
    <row r="139" spans="1:12" ht="19.5" customHeight="1">
      <c r="A139" s="173"/>
      <c r="B139" s="170"/>
      <c r="C139" s="125" t="s">
        <v>137</v>
      </c>
      <c r="D139" s="126">
        <v>0</v>
      </c>
      <c r="E139" s="174"/>
      <c r="F139" s="126">
        <f t="shared" ref="F139" si="135">ROUND(D139*E137,2)</f>
        <v>0</v>
      </c>
      <c r="G139" s="176"/>
      <c r="H139" s="175"/>
      <c r="I139" s="176"/>
      <c r="J139" s="176"/>
      <c r="K139" s="176"/>
      <c r="L139" s="176"/>
    </row>
    <row r="140" spans="1:12" ht="19.5" customHeight="1">
      <c r="A140" s="173"/>
      <c r="B140" s="170"/>
      <c r="C140" s="125" t="s">
        <v>138</v>
      </c>
      <c r="D140" s="126">
        <v>0</v>
      </c>
      <c r="E140" s="174"/>
      <c r="F140" s="126">
        <f t="shared" ref="F140" si="136">ROUND(D140*E137,2)</f>
        <v>0</v>
      </c>
      <c r="G140" s="176"/>
      <c r="H140" s="175"/>
      <c r="I140" s="176"/>
      <c r="J140" s="176"/>
      <c r="K140" s="176"/>
      <c r="L140" s="176"/>
    </row>
    <row r="141" spans="1:12" ht="19.5" customHeight="1">
      <c r="A141" s="173"/>
      <c r="B141" s="170"/>
      <c r="C141" s="125" t="s">
        <v>139</v>
      </c>
      <c r="D141" s="126">
        <v>0</v>
      </c>
      <c r="E141" s="174"/>
      <c r="F141" s="126">
        <f t="shared" ref="F141" si="137">ROUND(D141*E137,2)</f>
        <v>0</v>
      </c>
      <c r="G141" s="176"/>
      <c r="H141" s="175"/>
      <c r="I141" s="176"/>
      <c r="J141" s="176"/>
      <c r="K141" s="176"/>
      <c r="L141" s="176"/>
    </row>
    <row r="142" spans="1:12" ht="19.5" customHeight="1">
      <c r="A142" s="173"/>
      <c r="B142" s="170"/>
      <c r="C142" s="125" t="s">
        <v>140</v>
      </c>
      <c r="D142" s="126">
        <v>0</v>
      </c>
      <c r="E142" s="174"/>
      <c r="F142" s="126">
        <f t="shared" ref="F142" si="138">ROUND(D142*E137,2)</f>
        <v>0</v>
      </c>
      <c r="G142" s="176"/>
      <c r="H142" s="175"/>
      <c r="I142" s="176"/>
      <c r="J142" s="176"/>
      <c r="K142" s="176"/>
      <c r="L142" s="176"/>
    </row>
    <row r="143" spans="1:12" ht="19.5" customHeight="1">
      <c r="A143" s="173"/>
      <c r="B143" s="170"/>
      <c r="C143" s="125" t="s">
        <v>141</v>
      </c>
      <c r="D143" s="126">
        <v>0</v>
      </c>
      <c r="E143" s="174"/>
      <c r="F143" s="126">
        <f t="shared" ref="F143" si="139">ROUND(D143*E137,2)</f>
        <v>0</v>
      </c>
      <c r="G143" s="176"/>
      <c r="H143" s="175"/>
      <c r="I143" s="176"/>
      <c r="J143" s="176"/>
      <c r="K143" s="176"/>
      <c r="L143" s="176"/>
    </row>
    <row r="144" spans="1:12" ht="19.5" customHeight="1">
      <c r="A144" s="173"/>
      <c r="B144" s="170"/>
      <c r="C144" s="125" t="s">
        <v>142</v>
      </c>
      <c r="D144" s="126">
        <v>0</v>
      </c>
      <c r="E144" s="174"/>
      <c r="F144" s="126">
        <f t="shared" ref="F144" si="140">ROUND(D144*E137,2)</f>
        <v>0</v>
      </c>
      <c r="G144" s="176"/>
      <c r="H144" s="175"/>
      <c r="I144" s="176"/>
      <c r="J144" s="176"/>
      <c r="K144" s="176"/>
      <c r="L144" s="176"/>
    </row>
    <row r="145" spans="1:12" ht="19.5" customHeight="1">
      <c r="A145" s="173"/>
      <c r="B145" s="170"/>
      <c r="C145" s="125" t="s">
        <v>143</v>
      </c>
      <c r="D145" s="126">
        <v>0</v>
      </c>
      <c r="E145" s="174"/>
      <c r="F145" s="126">
        <f t="shared" ref="F145" si="141">ROUND(D145*E137,2)</f>
        <v>0</v>
      </c>
      <c r="G145" s="176"/>
      <c r="H145" s="175"/>
      <c r="I145" s="176"/>
      <c r="J145" s="176"/>
      <c r="K145" s="176"/>
      <c r="L145" s="176"/>
    </row>
    <row r="146" spans="1:12" ht="19.5" customHeight="1">
      <c r="A146" s="173"/>
      <c r="B146" s="170"/>
      <c r="C146" s="125" t="s">
        <v>144</v>
      </c>
      <c r="D146" s="126">
        <v>0</v>
      </c>
      <c r="E146" s="174"/>
      <c r="F146" s="126">
        <f t="shared" ref="F146" si="142">ROUND(D146*E137,2)</f>
        <v>0</v>
      </c>
      <c r="G146" s="176"/>
      <c r="H146" s="175"/>
      <c r="I146" s="176"/>
      <c r="J146" s="176"/>
      <c r="K146" s="176"/>
      <c r="L146" s="176"/>
    </row>
    <row r="147" spans="1:12" ht="19.5" customHeight="1">
      <c r="A147" s="173"/>
      <c r="B147" s="170"/>
      <c r="C147" s="125">
        <v>4</v>
      </c>
      <c r="D147" s="126">
        <v>0</v>
      </c>
      <c r="E147" s="174"/>
      <c r="F147" s="126">
        <f>ROUND(D147*E137,2)</f>
        <v>0</v>
      </c>
      <c r="G147" s="176"/>
      <c r="H147" s="175"/>
      <c r="I147" s="176"/>
      <c r="J147" s="176"/>
      <c r="K147" s="176"/>
      <c r="L147" s="176"/>
    </row>
    <row r="148" spans="1:12" ht="19.5" customHeight="1">
      <c r="A148" s="173"/>
      <c r="B148" s="171"/>
      <c r="C148" s="125" t="s">
        <v>1</v>
      </c>
      <c r="D148" s="126">
        <f>SUM(D137:D147)</f>
        <v>384</v>
      </c>
      <c r="E148" s="174"/>
      <c r="F148" s="126">
        <f>SUM(F137:F147)</f>
        <v>1000450.5600000001</v>
      </c>
      <c r="G148" s="176"/>
      <c r="H148" s="175"/>
      <c r="I148" s="176"/>
      <c r="J148" s="176"/>
      <c r="K148" s="176"/>
      <c r="L148" s="176"/>
    </row>
    <row r="149" spans="1:12" ht="19.5" customHeight="1">
      <c r="A149" s="172">
        <v>13</v>
      </c>
      <c r="B149" s="169" t="str">
        <f>Sh.B.!C18</f>
        <v xml:space="preserve">Providing and fixing Guard Stone as per I.R.C. type design including white washing etc. complete. Fixing in Earth. </v>
      </c>
      <c r="C149" s="125">
        <v>1</v>
      </c>
      <c r="D149" s="126">
        <v>0</v>
      </c>
      <c r="E149" s="174">
        <v>2923.93</v>
      </c>
      <c r="F149" s="126">
        <f t="shared" ref="F149" si="143">ROUND(D149*E149,2)</f>
        <v>0</v>
      </c>
      <c r="G149" s="175">
        <f>D160</f>
        <v>200</v>
      </c>
      <c r="H149" s="175">
        <f t="shared" ref="H149" si="144">ROUND(L149/G149,2)</f>
        <v>2923.93</v>
      </c>
      <c r="I149" s="176" t="s">
        <v>89</v>
      </c>
      <c r="J149" s="175">
        <f t="shared" ref="J149" si="145">ROUND(G149*H149,2)</f>
        <v>584786</v>
      </c>
      <c r="K149" s="175">
        <f t="shared" ref="K149" si="146">L149-J149</f>
        <v>0</v>
      </c>
      <c r="L149" s="175">
        <f>F160</f>
        <v>584786</v>
      </c>
    </row>
    <row r="150" spans="1:12" ht="19.5" customHeight="1">
      <c r="A150" s="173"/>
      <c r="B150" s="170"/>
      <c r="C150" s="125">
        <v>2</v>
      </c>
      <c r="D150" s="126">
        <v>200</v>
      </c>
      <c r="E150" s="174"/>
      <c r="F150" s="126">
        <f t="shared" ref="F150" si="147">ROUND(D150*E149,2)</f>
        <v>584786</v>
      </c>
      <c r="G150" s="176"/>
      <c r="H150" s="175"/>
      <c r="I150" s="176"/>
      <c r="J150" s="176"/>
      <c r="K150" s="176"/>
      <c r="L150" s="176"/>
    </row>
    <row r="151" spans="1:12" ht="19.5" customHeight="1">
      <c r="A151" s="173"/>
      <c r="B151" s="170"/>
      <c r="C151" s="125" t="s">
        <v>137</v>
      </c>
      <c r="D151" s="126">
        <v>0</v>
      </c>
      <c r="E151" s="174"/>
      <c r="F151" s="126">
        <f t="shared" ref="F151" si="148">ROUND(D151*E149,2)</f>
        <v>0</v>
      </c>
      <c r="G151" s="176"/>
      <c r="H151" s="175"/>
      <c r="I151" s="176"/>
      <c r="J151" s="176"/>
      <c r="K151" s="176"/>
      <c r="L151" s="176"/>
    </row>
    <row r="152" spans="1:12" ht="19.5" customHeight="1">
      <c r="A152" s="173"/>
      <c r="B152" s="170"/>
      <c r="C152" s="125" t="s">
        <v>138</v>
      </c>
      <c r="D152" s="126">
        <v>0</v>
      </c>
      <c r="E152" s="174"/>
      <c r="F152" s="126">
        <f t="shared" ref="F152" si="149">ROUND(D152*E149,2)</f>
        <v>0</v>
      </c>
      <c r="G152" s="176"/>
      <c r="H152" s="175"/>
      <c r="I152" s="176"/>
      <c r="J152" s="176"/>
      <c r="K152" s="176"/>
      <c r="L152" s="176"/>
    </row>
    <row r="153" spans="1:12" ht="19.5" customHeight="1">
      <c r="A153" s="173"/>
      <c r="B153" s="170"/>
      <c r="C153" s="125" t="s">
        <v>139</v>
      </c>
      <c r="D153" s="126">
        <v>0</v>
      </c>
      <c r="E153" s="174"/>
      <c r="F153" s="126">
        <f t="shared" ref="F153" si="150">ROUND(D153*E149,2)</f>
        <v>0</v>
      </c>
      <c r="G153" s="176"/>
      <c r="H153" s="175"/>
      <c r="I153" s="176"/>
      <c r="J153" s="176"/>
      <c r="K153" s="176"/>
      <c r="L153" s="176"/>
    </row>
    <row r="154" spans="1:12" ht="19.5" customHeight="1">
      <c r="A154" s="173"/>
      <c r="B154" s="170"/>
      <c r="C154" s="125" t="s">
        <v>140</v>
      </c>
      <c r="D154" s="126">
        <v>0</v>
      </c>
      <c r="E154" s="174"/>
      <c r="F154" s="126">
        <f t="shared" ref="F154" si="151">ROUND(D154*E149,2)</f>
        <v>0</v>
      </c>
      <c r="G154" s="176"/>
      <c r="H154" s="175"/>
      <c r="I154" s="176"/>
      <c r="J154" s="176"/>
      <c r="K154" s="176"/>
      <c r="L154" s="176"/>
    </row>
    <row r="155" spans="1:12" ht="19.5" customHeight="1">
      <c r="A155" s="173"/>
      <c r="B155" s="170"/>
      <c r="C155" s="125" t="s">
        <v>141</v>
      </c>
      <c r="D155" s="126">
        <v>0</v>
      </c>
      <c r="E155" s="174"/>
      <c r="F155" s="126">
        <f t="shared" ref="F155" si="152">ROUND(D155*E149,2)</f>
        <v>0</v>
      </c>
      <c r="G155" s="176"/>
      <c r="H155" s="175"/>
      <c r="I155" s="176"/>
      <c r="J155" s="176"/>
      <c r="K155" s="176"/>
      <c r="L155" s="176"/>
    </row>
    <row r="156" spans="1:12" ht="19.5" customHeight="1">
      <c r="A156" s="173"/>
      <c r="B156" s="170"/>
      <c r="C156" s="125" t="s">
        <v>142</v>
      </c>
      <c r="D156" s="126">
        <v>0</v>
      </c>
      <c r="E156" s="174"/>
      <c r="F156" s="126">
        <f t="shared" ref="F156" si="153">ROUND(D156*E149,2)</f>
        <v>0</v>
      </c>
      <c r="G156" s="176"/>
      <c r="H156" s="175"/>
      <c r="I156" s="176"/>
      <c r="J156" s="176"/>
      <c r="K156" s="176"/>
      <c r="L156" s="176"/>
    </row>
    <row r="157" spans="1:12" ht="19.5" customHeight="1">
      <c r="A157" s="173"/>
      <c r="B157" s="170"/>
      <c r="C157" s="125" t="s">
        <v>143</v>
      </c>
      <c r="D157" s="126">
        <v>0</v>
      </c>
      <c r="E157" s="174"/>
      <c r="F157" s="126">
        <f t="shared" ref="F157" si="154">ROUND(D157*E149,2)</f>
        <v>0</v>
      </c>
      <c r="G157" s="176"/>
      <c r="H157" s="175"/>
      <c r="I157" s="176"/>
      <c r="J157" s="176"/>
      <c r="K157" s="176"/>
      <c r="L157" s="176"/>
    </row>
    <row r="158" spans="1:12" ht="19.5" customHeight="1">
      <c r="A158" s="173"/>
      <c r="B158" s="170"/>
      <c r="C158" s="125" t="s">
        <v>144</v>
      </c>
      <c r="D158" s="126">
        <v>0</v>
      </c>
      <c r="E158" s="174"/>
      <c r="F158" s="126">
        <f t="shared" ref="F158" si="155">ROUND(D158*E149,2)</f>
        <v>0</v>
      </c>
      <c r="G158" s="176"/>
      <c r="H158" s="175"/>
      <c r="I158" s="176"/>
      <c r="J158" s="176"/>
      <c r="K158" s="176"/>
      <c r="L158" s="176"/>
    </row>
    <row r="159" spans="1:12" ht="19.5" customHeight="1">
      <c r="A159" s="173"/>
      <c r="B159" s="170"/>
      <c r="C159" s="125">
        <v>4</v>
      </c>
      <c r="D159" s="126">
        <v>0</v>
      </c>
      <c r="E159" s="174"/>
      <c r="F159" s="126">
        <f>ROUND(D159*E149,2)</f>
        <v>0</v>
      </c>
      <c r="G159" s="176"/>
      <c r="H159" s="175"/>
      <c r="I159" s="176"/>
      <c r="J159" s="176"/>
      <c r="K159" s="176"/>
      <c r="L159" s="176"/>
    </row>
    <row r="160" spans="1:12" ht="19.5" customHeight="1">
      <c r="A160" s="173"/>
      <c r="B160" s="171"/>
      <c r="C160" s="125" t="s">
        <v>1</v>
      </c>
      <c r="D160" s="126">
        <f>SUM(D149:D159)</f>
        <v>200</v>
      </c>
      <c r="E160" s="174"/>
      <c r="F160" s="126">
        <f>SUM(F149:F159)</f>
        <v>584786</v>
      </c>
      <c r="G160" s="176"/>
      <c r="H160" s="175"/>
      <c r="I160" s="176"/>
      <c r="J160" s="176"/>
      <c r="K160" s="176"/>
      <c r="L160" s="176"/>
    </row>
    <row r="161" spans="1:13" ht="19.5" customHeight="1">
      <c r="A161" s="172">
        <v>14</v>
      </c>
      <c r="B161" s="169" t="str">
        <f>Sh.B.!C19</f>
        <v xml:space="preserve">Providing and fixing Village name board as per Standard I.R.C. type design of steel plate including painting lettering etc. complete with fixing in C.C. 1:4:8 block with necessary excavation. </v>
      </c>
      <c r="C161" s="125">
        <v>1</v>
      </c>
      <c r="D161" s="126">
        <v>0</v>
      </c>
      <c r="E161" s="174">
        <v>153.52000000000001</v>
      </c>
      <c r="F161" s="126">
        <f t="shared" ref="F161" si="156">ROUND(D161*E161,2)</f>
        <v>0</v>
      </c>
      <c r="G161" s="175">
        <f>D172</f>
        <v>153</v>
      </c>
      <c r="H161" s="175">
        <f t="shared" ref="H161" si="157">ROUND(L161/G161,2)</f>
        <v>153.52000000000001</v>
      </c>
      <c r="I161" s="176" t="s">
        <v>49</v>
      </c>
      <c r="J161" s="175">
        <f t="shared" ref="J161" si="158">ROUND(G161*H161,2)</f>
        <v>23488.560000000001</v>
      </c>
      <c r="K161" s="175">
        <f t="shared" ref="K161" si="159">L161-J161</f>
        <v>0</v>
      </c>
      <c r="L161" s="175">
        <f>F172</f>
        <v>23488.560000000001</v>
      </c>
    </row>
    <row r="162" spans="1:13" ht="19.5" customHeight="1">
      <c r="A162" s="173"/>
      <c r="B162" s="170"/>
      <c r="C162" s="125">
        <v>2</v>
      </c>
      <c r="D162" s="126">
        <v>0</v>
      </c>
      <c r="E162" s="174"/>
      <c r="F162" s="126">
        <f t="shared" ref="F162" si="160">ROUND(D162*E161,2)</f>
        <v>0</v>
      </c>
      <c r="G162" s="176"/>
      <c r="H162" s="175"/>
      <c r="I162" s="176"/>
      <c r="J162" s="176"/>
      <c r="K162" s="176"/>
      <c r="L162" s="176"/>
    </row>
    <row r="163" spans="1:13" ht="19.5" customHeight="1">
      <c r="A163" s="173"/>
      <c r="B163" s="170"/>
      <c r="C163" s="125" t="s">
        <v>137</v>
      </c>
      <c r="D163" s="126">
        <v>81</v>
      </c>
      <c r="E163" s="174"/>
      <c r="F163" s="126">
        <f t="shared" ref="F163" si="161">ROUND(D163*E161,2)</f>
        <v>12435.12</v>
      </c>
      <c r="G163" s="176"/>
      <c r="H163" s="175"/>
      <c r="I163" s="176"/>
      <c r="J163" s="176"/>
      <c r="K163" s="176"/>
      <c r="L163" s="176"/>
    </row>
    <row r="164" spans="1:13" ht="19.5" customHeight="1">
      <c r="A164" s="173"/>
      <c r="B164" s="170"/>
      <c r="C164" s="125" t="s">
        <v>138</v>
      </c>
      <c r="D164" s="126">
        <v>72</v>
      </c>
      <c r="E164" s="174"/>
      <c r="F164" s="126">
        <f t="shared" ref="F164" si="162">ROUND(D164*E161,2)</f>
        <v>11053.44</v>
      </c>
      <c r="G164" s="176"/>
      <c r="H164" s="175"/>
      <c r="I164" s="176"/>
      <c r="J164" s="176"/>
      <c r="K164" s="176"/>
      <c r="L164" s="176"/>
    </row>
    <row r="165" spans="1:13" ht="19.5" customHeight="1">
      <c r="A165" s="173"/>
      <c r="B165" s="170"/>
      <c r="C165" s="125" t="s">
        <v>139</v>
      </c>
      <c r="D165" s="126">
        <v>0</v>
      </c>
      <c r="E165" s="174"/>
      <c r="F165" s="126">
        <f t="shared" ref="F165" si="163">ROUND(D165*E161,2)</f>
        <v>0</v>
      </c>
      <c r="G165" s="176"/>
      <c r="H165" s="175"/>
      <c r="I165" s="176"/>
      <c r="J165" s="176"/>
      <c r="K165" s="176"/>
      <c r="L165" s="176"/>
    </row>
    <row r="166" spans="1:13" ht="19.5" customHeight="1">
      <c r="A166" s="173"/>
      <c r="B166" s="170"/>
      <c r="C166" s="125" t="s">
        <v>140</v>
      </c>
      <c r="D166" s="126">
        <v>0</v>
      </c>
      <c r="E166" s="174"/>
      <c r="F166" s="126">
        <f t="shared" ref="F166" si="164">ROUND(D166*E161,2)</f>
        <v>0</v>
      </c>
      <c r="G166" s="176"/>
      <c r="H166" s="175"/>
      <c r="I166" s="176"/>
      <c r="J166" s="176"/>
      <c r="K166" s="176"/>
      <c r="L166" s="176"/>
    </row>
    <row r="167" spans="1:13" ht="19.5" customHeight="1">
      <c r="A167" s="173"/>
      <c r="B167" s="170"/>
      <c r="C167" s="125" t="s">
        <v>141</v>
      </c>
      <c r="D167" s="126">
        <v>0</v>
      </c>
      <c r="E167" s="174"/>
      <c r="F167" s="126">
        <f t="shared" ref="F167" si="165">ROUND(D167*E161,2)</f>
        <v>0</v>
      </c>
      <c r="G167" s="176"/>
      <c r="H167" s="175"/>
      <c r="I167" s="176"/>
      <c r="J167" s="176"/>
      <c r="K167" s="176"/>
      <c r="L167" s="176"/>
    </row>
    <row r="168" spans="1:13" ht="19.5" customHeight="1">
      <c r="A168" s="173"/>
      <c r="B168" s="170"/>
      <c r="C168" s="125" t="s">
        <v>142</v>
      </c>
      <c r="D168" s="126">
        <v>0</v>
      </c>
      <c r="E168" s="174"/>
      <c r="F168" s="126">
        <f t="shared" ref="F168" si="166">ROUND(D168*E161,2)</f>
        <v>0</v>
      </c>
      <c r="G168" s="176"/>
      <c r="H168" s="175"/>
      <c r="I168" s="176"/>
      <c r="J168" s="176"/>
      <c r="K168" s="176"/>
      <c r="L168" s="176"/>
    </row>
    <row r="169" spans="1:13" ht="19.5" customHeight="1">
      <c r="A169" s="173"/>
      <c r="B169" s="170"/>
      <c r="C169" s="125" t="s">
        <v>143</v>
      </c>
      <c r="D169" s="126">
        <v>0</v>
      </c>
      <c r="E169" s="174"/>
      <c r="F169" s="126">
        <f t="shared" ref="F169" si="167">ROUND(D169*E161,2)</f>
        <v>0</v>
      </c>
      <c r="G169" s="176"/>
      <c r="H169" s="175"/>
      <c r="I169" s="176"/>
      <c r="J169" s="176"/>
      <c r="K169" s="176"/>
      <c r="L169" s="176"/>
    </row>
    <row r="170" spans="1:13" ht="19.5" customHeight="1">
      <c r="A170" s="173"/>
      <c r="B170" s="170"/>
      <c r="C170" s="125" t="s">
        <v>144</v>
      </c>
      <c r="D170" s="126">
        <v>0</v>
      </c>
      <c r="E170" s="174"/>
      <c r="F170" s="126">
        <f t="shared" ref="F170" si="168">ROUND(D170*E161,2)</f>
        <v>0</v>
      </c>
      <c r="G170" s="176"/>
      <c r="H170" s="175"/>
      <c r="I170" s="176"/>
      <c r="J170" s="176"/>
      <c r="K170" s="176"/>
      <c r="L170" s="176"/>
    </row>
    <row r="171" spans="1:13" ht="19.5" customHeight="1">
      <c r="A171" s="173"/>
      <c r="B171" s="170"/>
      <c r="C171" s="125">
        <v>4</v>
      </c>
      <c r="D171" s="126">
        <v>0</v>
      </c>
      <c r="E171" s="174"/>
      <c r="F171" s="126">
        <f>ROUND(D171*E161,2)</f>
        <v>0</v>
      </c>
      <c r="G171" s="176"/>
      <c r="H171" s="175"/>
      <c r="I171" s="176"/>
      <c r="J171" s="176"/>
      <c r="K171" s="176"/>
      <c r="L171" s="176"/>
    </row>
    <row r="172" spans="1:13" ht="19.5" customHeight="1">
      <c r="A172" s="173"/>
      <c r="B172" s="171"/>
      <c r="C172" s="125" t="s">
        <v>1</v>
      </c>
      <c r="D172" s="126">
        <f>SUM(D161:D171)</f>
        <v>153</v>
      </c>
      <c r="E172" s="174"/>
      <c r="F172" s="126">
        <f>SUM(F161:F171)</f>
        <v>23488.560000000001</v>
      </c>
      <c r="G172" s="176"/>
      <c r="H172" s="175"/>
      <c r="I172" s="176"/>
      <c r="J172" s="176"/>
      <c r="K172" s="176"/>
      <c r="L172" s="176"/>
    </row>
    <row r="173" spans="1:13" ht="19.5" customHeight="1">
      <c r="A173" s="172">
        <v>15</v>
      </c>
      <c r="B173" s="169" t="str">
        <f>Sh.B.!C20</f>
        <v xml:space="preserve">Providing and fixing Indicator Stone of approved stone as per I.R.C. type design including white washing etc. complete.  Fixing in Earth. </v>
      </c>
      <c r="C173" s="125">
        <v>1</v>
      </c>
      <c r="D173" s="126">
        <v>0</v>
      </c>
      <c r="E173" s="174">
        <v>261.58999999999997</v>
      </c>
      <c r="F173" s="126">
        <f t="shared" ref="F173" si="169">ROUND(D173*E173,2)</f>
        <v>0</v>
      </c>
      <c r="G173" s="175">
        <f>D184</f>
        <v>203</v>
      </c>
      <c r="H173" s="175">
        <f t="shared" ref="H173" si="170">ROUND(L173/G173,2)</f>
        <v>261.58999999999997</v>
      </c>
      <c r="I173" s="176" t="s">
        <v>49</v>
      </c>
      <c r="J173" s="175">
        <f t="shared" ref="J173" si="171">ROUND(G173*H173,2)</f>
        <v>53102.77</v>
      </c>
      <c r="K173" s="175">
        <f t="shared" ref="K173" si="172">L173-J173</f>
        <v>0</v>
      </c>
      <c r="L173" s="175">
        <f>F184</f>
        <v>53102.770000000004</v>
      </c>
    </row>
    <row r="174" spans="1:13" ht="19.5" customHeight="1">
      <c r="A174" s="173"/>
      <c r="B174" s="170"/>
      <c r="C174" s="125">
        <v>2</v>
      </c>
      <c r="D174" s="126">
        <v>0</v>
      </c>
      <c r="E174" s="174"/>
      <c r="F174" s="126">
        <f t="shared" ref="F174" si="173">ROUND(D174*E173,2)</f>
        <v>0</v>
      </c>
      <c r="G174" s="176"/>
      <c r="H174" s="175"/>
      <c r="I174" s="176"/>
      <c r="J174" s="176"/>
      <c r="K174" s="176"/>
      <c r="L174" s="176"/>
    </row>
    <row r="175" spans="1:13" ht="19.5" customHeight="1">
      <c r="A175" s="173"/>
      <c r="B175" s="170"/>
      <c r="C175" s="125" t="s">
        <v>137</v>
      </c>
      <c r="D175" s="126">
        <v>95</v>
      </c>
      <c r="E175" s="174"/>
      <c r="F175" s="126">
        <f t="shared" ref="F175" si="174">ROUND(D175*E173,2)</f>
        <v>24851.05</v>
      </c>
      <c r="G175" s="176"/>
      <c r="H175" s="175"/>
      <c r="I175" s="176"/>
      <c r="J175" s="176"/>
      <c r="K175" s="176"/>
      <c r="L175" s="176"/>
      <c r="M175" s="191"/>
    </row>
    <row r="176" spans="1:13" ht="19.5" customHeight="1">
      <c r="A176" s="173"/>
      <c r="B176" s="170"/>
      <c r="C176" s="125" t="s">
        <v>138</v>
      </c>
      <c r="D176" s="126">
        <v>108</v>
      </c>
      <c r="E176" s="174"/>
      <c r="F176" s="126">
        <f t="shared" ref="F176" si="175">ROUND(D176*E173,2)</f>
        <v>28251.72</v>
      </c>
      <c r="G176" s="176"/>
      <c r="H176" s="175"/>
      <c r="I176" s="176"/>
      <c r="J176" s="176"/>
      <c r="K176" s="176"/>
      <c r="L176" s="176"/>
      <c r="M176" s="189"/>
    </row>
    <row r="177" spans="1:13" ht="19.5" customHeight="1">
      <c r="A177" s="173"/>
      <c r="B177" s="170"/>
      <c r="C177" s="125" t="s">
        <v>139</v>
      </c>
      <c r="D177" s="126">
        <v>0</v>
      </c>
      <c r="E177" s="174"/>
      <c r="F177" s="126">
        <f t="shared" ref="F177" si="176">ROUND(D177*E173,2)</f>
        <v>0</v>
      </c>
      <c r="G177" s="176"/>
      <c r="H177" s="175"/>
      <c r="I177" s="176"/>
      <c r="J177" s="176"/>
      <c r="K177" s="176"/>
      <c r="L177" s="176"/>
      <c r="M177" s="189"/>
    </row>
    <row r="178" spans="1:13" ht="19.5" customHeight="1">
      <c r="A178" s="173"/>
      <c r="B178" s="170"/>
      <c r="C178" s="125" t="s">
        <v>140</v>
      </c>
      <c r="D178" s="126">
        <v>0</v>
      </c>
      <c r="E178" s="174"/>
      <c r="F178" s="126">
        <f t="shared" ref="F178" si="177">ROUND(D178*E173,2)</f>
        <v>0</v>
      </c>
      <c r="G178" s="176"/>
      <c r="H178" s="175"/>
      <c r="I178" s="176"/>
      <c r="J178" s="176"/>
      <c r="K178" s="176"/>
      <c r="L178" s="176"/>
      <c r="M178" s="189"/>
    </row>
    <row r="179" spans="1:13" ht="19.5" customHeight="1">
      <c r="A179" s="173"/>
      <c r="B179" s="170"/>
      <c r="C179" s="125" t="s">
        <v>141</v>
      </c>
      <c r="D179" s="126">
        <v>0</v>
      </c>
      <c r="E179" s="174"/>
      <c r="F179" s="126">
        <f t="shared" ref="F179" si="178">ROUND(D179*E173,2)</f>
        <v>0</v>
      </c>
      <c r="G179" s="176"/>
      <c r="H179" s="175"/>
      <c r="I179" s="176"/>
      <c r="J179" s="176"/>
      <c r="K179" s="176"/>
      <c r="L179" s="176"/>
      <c r="M179" s="190"/>
    </row>
    <row r="180" spans="1:13" ht="19.5" customHeight="1">
      <c r="A180" s="173"/>
      <c r="B180" s="170"/>
      <c r="C180" s="125" t="s">
        <v>142</v>
      </c>
      <c r="D180" s="126">
        <v>0</v>
      </c>
      <c r="E180" s="174"/>
      <c r="F180" s="126">
        <f t="shared" ref="F180" si="179">ROUND(D180*E173,2)</f>
        <v>0</v>
      </c>
      <c r="G180" s="176"/>
      <c r="H180" s="175"/>
      <c r="I180" s="176"/>
      <c r="J180" s="176"/>
      <c r="K180" s="176"/>
      <c r="L180" s="176"/>
      <c r="M180" s="191"/>
    </row>
    <row r="181" spans="1:13" ht="19.5" customHeight="1">
      <c r="A181" s="173"/>
      <c r="B181" s="170"/>
      <c r="C181" s="125" t="s">
        <v>143</v>
      </c>
      <c r="D181" s="126">
        <v>0</v>
      </c>
      <c r="E181" s="174"/>
      <c r="F181" s="126">
        <f t="shared" ref="F181" si="180">ROUND(D181*E173,2)</f>
        <v>0</v>
      </c>
      <c r="G181" s="176"/>
      <c r="H181" s="175"/>
      <c r="I181" s="176"/>
      <c r="J181" s="176"/>
      <c r="K181" s="176"/>
      <c r="L181" s="176"/>
      <c r="M181" s="189"/>
    </row>
    <row r="182" spans="1:13" ht="19.5" customHeight="1">
      <c r="A182" s="173"/>
      <c r="B182" s="170"/>
      <c r="C182" s="125" t="s">
        <v>144</v>
      </c>
      <c r="D182" s="126">
        <v>0</v>
      </c>
      <c r="E182" s="174"/>
      <c r="F182" s="126">
        <f t="shared" ref="F182" si="181">ROUND(D182*E173,2)</f>
        <v>0</v>
      </c>
      <c r="G182" s="176"/>
      <c r="H182" s="175"/>
      <c r="I182" s="176"/>
      <c r="J182" s="176"/>
      <c r="K182" s="176"/>
      <c r="L182" s="176"/>
      <c r="M182" s="189"/>
    </row>
    <row r="183" spans="1:13" ht="19.5" customHeight="1">
      <c r="A183" s="173"/>
      <c r="B183" s="170"/>
      <c r="C183" s="125">
        <v>4</v>
      </c>
      <c r="D183" s="126">
        <v>0</v>
      </c>
      <c r="E183" s="174"/>
      <c r="F183" s="126">
        <f>ROUND(D183*E173,2)</f>
        <v>0</v>
      </c>
      <c r="G183" s="176"/>
      <c r="H183" s="175"/>
      <c r="I183" s="176"/>
      <c r="J183" s="176"/>
      <c r="K183" s="176"/>
      <c r="L183" s="176"/>
      <c r="M183" s="146"/>
    </row>
    <row r="184" spans="1:13" ht="19.5" customHeight="1">
      <c r="A184" s="173"/>
      <c r="B184" s="171"/>
      <c r="C184" s="125" t="s">
        <v>1</v>
      </c>
      <c r="D184" s="126">
        <f>SUM(D173:D183)</f>
        <v>203</v>
      </c>
      <c r="E184" s="174"/>
      <c r="F184" s="126">
        <f>SUM(F173:F183)</f>
        <v>53102.770000000004</v>
      </c>
      <c r="G184" s="176"/>
      <c r="H184" s="175"/>
      <c r="I184" s="176"/>
      <c r="J184" s="176"/>
      <c r="K184" s="176"/>
      <c r="L184" s="176"/>
      <c r="M184" s="146"/>
    </row>
    <row r="185" spans="1:13" ht="19.5" customHeight="1">
      <c r="A185" s="172">
        <v>16</v>
      </c>
      <c r="B185" s="169" t="str">
        <f>Sh.B.!C21</f>
        <v xml:space="preserve">Providing and fixing Junction board of M.S. plates and angle as per standard I.R.C. design including fixing in C.C. 1:4:8 with necessary excavation painting, figuring and lettering on board etc.complete. </v>
      </c>
      <c r="C185" s="125">
        <v>1</v>
      </c>
      <c r="D185" s="126">
        <v>0</v>
      </c>
      <c r="E185" s="187">
        <v>2110.9</v>
      </c>
      <c r="F185" s="126">
        <f t="shared" ref="F185" si="182">ROUND(D185*E185,2)</f>
        <v>0</v>
      </c>
      <c r="G185" s="175">
        <f>D196</f>
        <v>727</v>
      </c>
      <c r="H185" s="175">
        <f t="shared" ref="H185" si="183">ROUND(L185/G185,2)</f>
        <v>2110.9</v>
      </c>
      <c r="I185" s="176" t="s">
        <v>49</v>
      </c>
      <c r="J185" s="175">
        <f t="shared" ref="J185" si="184">ROUND(G185*H185,2)</f>
        <v>1534624.3</v>
      </c>
      <c r="K185" s="175">
        <f t="shared" ref="K185" si="185">L185-J185</f>
        <v>0</v>
      </c>
      <c r="L185" s="175">
        <f>F196</f>
        <v>1534624.3</v>
      </c>
    </row>
    <row r="186" spans="1:13" ht="19.5" customHeight="1">
      <c r="A186" s="173"/>
      <c r="B186" s="170"/>
      <c r="C186" s="125">
        <v>2</v>
      </c>
      <c r="D186" s="126">
        <v>0</v>
      </c>
      <c r="E186" s="187"/>
      <c r="F186" s="126">
        <f t="shared" ref="F186" si="186">ROUND(D186*E185,2)</f>
        <v>0</v>
      </c>
      <c r="G186" s="176"/>
      <c r="H186" s="175"/>
      <c r="I186" s="176"/>
      <c r="J186" s="176"/>
      <c r="K186" s="176"/>
      <c r="L186" s="176"/>
    </row>
    <row r="187" spans="1:13" ht="19.5" customHeight="1">
      <c r="A187" s="173"/>
      <c r="B187" s="170"/>
      <c r="C187" s="125" t="s">
        <v>137</v>
      </c>
      <c r="D187" s="126">
        <v>27</v>
      </c>
      <c r="E187" s="187"/>
      <c r="F187" s="126">
        <f t="shared" ref="F187" si="187">ROUND(D187*E185,2)</f>
        <v>56994.3</v>
      </c>
      <c r="G187" s="176"/>
      <c r="H187" s="175"/>
      <c r="I187" s="176"/>
      <c r="J187" s="176"/>
      <c r="K187" s="176"/>
      <c r="L187" s="176"/>
    </row>
    <row r="188" spans="1:13" ht="19.5" customHeight="1">
      <c r="A188" s="173"/>
      <c r="B188" s="170"/>
      <c r="C188" s="125" t="s">
        <v>138</v>
      </c>
      <c r="D188" s="126">
        <v>156</v>
      </c>
      <c r="E188" s="187"/>
      <c r="F188" s="126">
        <f t="shared" ref="F188" si="188">ROUND(D188*E185,2)</f>
        <v>329300.40000000002</v>
      </c>
      <c r="G188" s="176"/>
      <c r="H188" s="175"/>
      <c r="I188" s="176"/>
      <c r="J188" s="176"/>
      <c r="K188" s="176"/>
      <c r="L188" s="176"/>
    </row>
    <row r="189" spans="1:13" ht="19.5" customHeight="1">
      <c r="A189" s="173"/>
      <c r="B189" s="170"/>
      <c r="C189" s="125" t="s">
        <v>139</v>
      </c>
      <c r="D189" s="126">
        <v>544</v>
      </c>
      <c r="E189" s="187"/>
      <c r="F189" s="126">
        <f t="shared" ref="F189" si="189">ROUND(D189*E185,2)</f>
        <v>1148329.6000000001</v>
      </c>
      <c r="G189" s="176"/>
      <c r="H189" s="175"/>
      <c r="I189" s="176"/>
      <c r="J189" s="176"/>
      <c r="K189" s="176"/>
      <c r="L189" s="176"/>
    </row>
    <row r="190" spans="1:13" ht="19.5" customHeight="1">
      <c r="A190" s="173"/>
      <c r="B190" s="170"/>
      <c r="C190" s="125" t="s">
        <v>140</v>
      </c>
      <c r="D190" s="126">
        <v>0</v>
      </c>
      <c r="E190" s="187"/>
      <c r="F190" s="126">
        <f t="shared" ref="F190" si="190">ROUND(D190*E185,2)</f>
        <v>0</v>
      </c>
      <c r="G190" s="176"/>
      <c r="H190" s="175"/>
      <c r="I190" s="176"/>
      <c r="J190" s="176"/>
      <c r="K190" s="176"/>
      <c r="L190" s="176"/>
    </row>
    <row r="191" spans="1:13" ht="19.5" customHeight="1">
      <c r="A191" s="173"/>
      <c r="B191" s="170"/>
      <c r="C191" s="125" t="s">
        <v>141</v>
      </c>
      <c r="D191" s="126">
        <v>0</v>
      </c>
      <c r="E191" s="187"/>
      <c r="F191" s="126">
        <f t="shared" ref="F191" si="191">ROUND(D191*E185,2)</f>
        <v>0</v>
      </c>
      <c r="G191" s="176"/>
      <c r="H191" s="175"/>
      <c r="I191" s="176"/>
      <c r="J191" s="176"/>
      <c r="K191" s="176"/>
      <c r="L191" s="176"/>
    </row>
    <row r="192" spans="1:13" ht="19.5" customHeight="1">
      <c r="A192" s="173"/>
      <c r="B192" s="170"/>
      <c r="C192" s="125" t="s">
        <v>142</v>
      </c>
      <c r="D192" s="126">
        <v>0</v>
      </c>
      <c r="E192" s="187"/>
      <c r="F192" s="126">
        <f t="shared" ref="F192" si="192">ROUND(D192*E185,2)</f>
        <v>0</v>
      </c>
      <c r="G192" s="176"/>
      <c r="H192" s="175"/>
      <c r="I192" s="176"/>
      <c r="J192" s="176"/>
      <c r="K192" s="176"/>
      <c r="L192" s="176"/>
    </row>
    <row r="193" spans="1:13" ht="19.5" customHeight="1">
      <c r="A193" s="173"/>
      <c r="B193" s="170"/>
      <c r="C193" s="125" t="s">
        <v>143</v>
      </c>
      <c r="D193" s="126">
        <v>0</v>
      </c>
      <c r="E193" s="187"/>
      <c r="F193" s="126">
        <f t="shared" ref="F193" si="193">ROUND(D193*E185,2)</f>
        <v>0</v>
      </c>
      <c r="G193" s="176"/>
      <c r="H193" s="175"/>
      <c r="I193" s="176"/>
      <c r="J193" s="176"/>
      <c r="K193" s="176"/>
      <c r="L193" s="176"/>
    </row>
    <row r="194" spans="1:13" ht="19.5" customHeight="1">
      <c r="A194" s="173"/>
      <c r="B194" s="170"/>
      <c r="C194" s="125" t="s">
        <v>144</v>
      </c>
      <c r="D194" s="126">
        <v>0</v>
      </c>
      <c r="E194" s="187"/>
      <c r="F194" s="126">
        <f t="shared" ref="F194" si="194">ROUND(D194*E185,2)</f>
        <v>0</v>
      </c>
      <c r="G194" s="176"/>
      <c r="H194" s="175"/>
      <c r="I194" s="176"/>
      <c r="J194" s="176"/>
      <c r="K194" s="176"/>
      <c r="L194" s="176"/>
    </row>
    <row r="195" spans="1:13" ht="19.5" customHeight="1">
      <c r="A195" s="173"/>
      <c r="B195" s="170"/>
      <c r="C195" s="125">
        <v>4</v>
      </c>
      <c r="D195" s="126">
        <v>0</v>
      </c>
      <c r="E195" s="187"/>
      <c r="F195" s="126">
        <f>ROUND(D195*E185,2)</f>
        <v>0</v>
      </c>
      <c r="G195" s="176"/>
      <c r="H195" s="175"/>
      <c r="I195" s="176"/>
      <c r="J195" s="176"/>
      <c r="K195" s="176"/>
      <c r="L195" s="176"/>
    </row>
    <row r="196" spans="1:13" ht="19.5" customHeight="1">
      <c r="A196" s="173"/>
      <c r="B196" s="171"/>
      <c r="C196" s="125" t="s">
        <v>1</v>
      </c>
      <c r="D196" s="126">
        <f>SUM(D185:D195)</f>
        <v>727</v>
      </c>
      <c r="E196" s="187"/>
      <c r="F196" s="126">
        <f>SUM(F185:F195)</f>
        <v>1534624.3</v>
      </c>
      <c r="G196" s="176"/>
      <c r="H196" s="175"/>
      <c r="I196" s="176"/>
      <c r="J196" s="176"/>
      <c r="K196" s="176"/>
      <c r="L196" s="176"/>
    </row>
    <row r="197" spans="1:13" ht="19.5" customHeight="1">
      <c r="A197" s="151"/>
      <c r="B197" s="152"/>
      <c r="C197" s="127" t="s">
        <v>1</v>
      </c>
      <c r="D197" s="130" t="e">
        <f>SUM(#REF!)</f>
        <v>#REF!</v>
      </c>
      <c r="E197" s="129">
        <v>16906749.300000001</v>
      </c>
      <c r="F197" s="126" t="e">
        <f>SUM(#REF!)</f>
        <v>#REF!</v>
      </c>
      <c r="G197" s="150"/>
      <c r="H197" s="149"/>
      <c r="I197" s="150"/>
      <c r="J197" s="150"/>
      <c r="K197" s="150"/>
      <c r="L197" s="150"/>
      <c r="M197" s="73"/>
    </row>
    <row r="198" spans="1:13" ht="19.5" customHeight="1">
      <c r="A198" s="77"/>
      <c r="B198" s="131" t="s">
        <v>99</v>
      </c>
      <c r="C198" s="107"/>
      <c r="D198" s="107"/>
      <c r="E198" s="107"/>
      <c r="F198" s="110">
        <f>J198</f>
        <v>11525485.98</v>
      </c>
      <c r="G198" s="110"/>
      <c r="H198" s="75"/>
      <c r="I198" s="74"/>
      <c r="J198" s="110">
        <f>SUM(J5:J197)</f>
        <v>11525485.98</v>
      </c>
      <c r="K198" s="113"/>
      <c r="L198" s="175" t="e">
        <f>#REF!+#REF!</f>
        <v>#REF!</v>
      </c>
      <c r="M198" s="188"/>
    </row>
    <row r="199" spans="1:13" ht="19.5" customHeight="1">
      <c r="A199" s="77"/>
      <c r="B199" s="131" t="s">
        <v>152</v>
      </c>
      <c r="C199" s="72"/>
      <c r="D199" s="72"/>
      <c r="E199" s="75"/>
      <c r="F199" s="75">
        <v>169067.49</v>
      </c>
      <c r="G199" s="75"/>
      <c r="H199" s="75"/>
      <c r="I199" s="75"/>
      <c r="J199" s="110">
        <f>F199</f>
        <v>169067.49</v>
      </c>
      <c r="K199" s="77"/>
      <c r="L199" s="176"/>
      <c r="M199" s="189"/>
    </row>
    <row r="200" spans="1:13" ht="19.5" customHeight="1">
      <c r="A200" s="77"/>
      <c r="B200" s="131" t="s">
        <v>151</v>
      </c>
      <c r="C200" s="72"/>
      <c r="D200" s="72"/>
      <c r="E200" s="75"/>
      <c r="F200" s="75">
        <v>338134.99</v>
      </c>
      <c r="G200" s="75"/>
      <c r="H200" s="75"/>
      <c r="I200" s="75"/>
      <c r="J200" s="148">
        <f t="shared" ref="J200:J205" si="195">F200</f>
        <v>338134.99</v>
      </c>
      <c r="K200" s="77"/>
      <c r="L200" s="176"/>
      <c r="M200" s="189"/>
    </row>
    <row r="201" spans="1:13" ht="19.5" customHeight="1">
      <c r="A201" s="77"/>
      <c r="B201" s="131" t="s">
        <v>44</v>
      </c>
      <c r="C201" s="72"/>
      <c r="D201" s="72"/>
      <c r="E201" s="75"/>
      <c r="F201" s="75">
        <v>48.22</v>
      </c>
      <c r="G201" s="75"/>
      <c r="H201" s="75"/>
      <c r="I201" s="75"/>
      <c r="J201" s="148">
        <f t="shared" si="195"/>
        <v>48.22</v>
      </c>
      <c r="K201" s="77"/>
      <c r="L201" s="176"/>
      <c r="M201" s="189"/>
    </row>
    <row r="202" spans="1:13" ht="19.5" customHeight="1">
      <c r="A202" s="77"/>
      <c r="B202" s="131" t="s">
        <v>45</v>
      </c>
      <c r="C202" s="72"/>
      <c r="D202" s="72"/>
      <c r="E202" s="75"/>
      <c r="F202" s="74">
        <v>108.98</v>
      </c>
      <c r="G202" s="75"/>
      <c r="H202" s="75"/>
      <c r="I202" s="74"/>
      <c r="J202" s="148">
        <f t="shared" si="195"/>
        <v>108.98</v>
      </c>
      <c r="K202" s="77"/>
      <c r="L202" s="176"/>
      <c r="M202" s="190"/>
    </row>
    <row r="203" spans="1:13" ht="19.5" customHeight="1">
      <c r="A203" s="77"/>
      <c r="B203" s="131" t="s">
        <v>46</v>
      </c>
      <c r="C203" s="72"/>
      <c r="D203" s="72"/>
      <c r="E203" s="75"/>
      <c r="F203" s="74">
        <v>-0.01</v>
      </c>
      <c r="G203" s="74"/>
      <c r="H203" s="74"/>
      <c r="I203" s="74"/>
      <c r="J203" s="148">
        <f t="shared" si="195"/>
        <v>-0.01</v>
      </c>
      <c r="K203" s="77"/>
      <c r="L203" s="176"/>
      <c r="M203" s="188"/>
    </row>
    <row r="204" spans="1:13" ht="19.5" customHeight="1">
      <c r="A204" s="77"/>
      <c r="B204" s="132" t="s">
        <v>47</v>
      </c>
      <c r="C204" s="75"/>
      <c r="D204" s="75"/>
      <c r="E204" s="75"/>
      <c r="F204" s="110">
        <f>SUM(F199:F203)</f>
        <v>507359.66999999993</v>
      </c>
      <c r="G204" s="110"/>
      <c r="H204" s="75"/>
      <c r="I204" s="75"/>
      <c r="J204" s="148">
        <f t="shared" si="195"/>
        <v>507359.66999999993</v>
      </c>
      <c r="K204" s="77"/>
      <c r="L204" s="176"/>
      <c r="M204" s="189"/>
    </row>
    <row r="205" spans="1:13" ht="19.5" customHeight="1">
      <c r="A205" s="77"/>
      <c r="B205" s="132" t="s">
        <v>48</v>
      </c>
      <c r="C205" s="75"/>
      <c r="D205" s="75"/>
      <c r="E205" s="75"/>
      <c r="F205" s="74">
        <f>F204+F198</f>
        <v>12032845.65</v>
      </c>
      <c r="G205" s="74"/>
      <c r="H205" s="75"/>
      <c r="I205" s="75"/>
      <c r="J205" s="148">
        <f t="shared" si="195"/>
        <v>12032845.65</v>
      </c>
      <c r="K205" s="113"/>
      <c r="L205" s="176"/>
      <c r="M205" s="189"/>
    </row>
    <row r="206" spans="1:13" ht="19.5" customHeight="1">
      <c r="B206" s="64"/>
      <c r="C206" s="64"/>
      <c r="D206" s="17"/>
      <c r="E206" s="17"/>
      <c r="F206" s="147">
        <v>17414000</v>
      </c>
      <c r="L206" s="176"/>
      <c r="M206" s="189"/>
    </row>
    <row r="207" spans="1:13" ht="19.5" customHeight="1">
      <c r="B207" s="64"/>
      <c r="C207" s="64"/>
      <c r="D207" s="17"/>
      <c r="E207" s="17"/>
      <c r="F207" s="17"/>
      <c r="G207" s="63"/>
      <c r="L207" s="176"/>
      <c r="M207" s="73"/>
    </row>
    <row r="208" spans="1:13" ht="19.5" customHeight="1">
      <c r="B208" s="64"/>
      <c r="C208" s="64"/>
      <c r="D208" s="17"/>
      <c r="E208" s="17"/>
      <c r="F208" s="17"/>
      <c r="L208" s="176"/>
      <c r="M208" s="73"/>
    </row>
    <row r="209" spans="2:13" ht="19.5" customHeight="1">
      <c r="B209" s="64"/>
      <c r="C209" s="64"/>
      <c r="D209" s="17"/>
      <c r="E209" s="17"/>
      <c r="F209" s="17"/>
      <c r="G209" s="63"/>
      <c r="L209" s="176"/>
      <c r="M209" s="73"/>
    </row>
    <row r="210" spans="2:13" ht="19.5" customHeight="1">
      <c r="B210" s="64"/>
      <c r="C210" s="64"/>
      <c r="D210" s="17"/>
      <c r="E210" s="17"/>
      <c r="F210" s="17"/>
      <c r="L210" s="176"/>
      <c r="M210" s="73"/>
    </row>
    <row r="211" spans="2:13" ht="19.5" customHeight="1">
      <c r="B211" s="64"/>
      <c r="C211" s="64"/>
      <c r="D211" s="17"/>
      <c r="E211" s="17"/>
      <c r="F211" s="17"/>
      <c r="L211" s="175" t="e">
        <f>#REF!+#REF!</f>
        <v>#REF!</v>
      </c>
      <c r="M211" s="188"/>
    </row>
    <row r="212" spans="2:13" ht="19.5" customHeight="1">
      <c r="B212" s="64"/>
      <c r="C212" s="64"/>
      <c r="D212" s="17"/>
      <c r="E212" s="17"/>
      <c r="F212" s="17"/>
      <c r="G212" s="62"/>
      <c r="L212" s="176"/>
      <c r="M212" s="189"/>
    </row>
    <row r="213" spans="2:13" ht="19.5" customHeight="1">
      <c r="B213" s="18"/>
      <c r="C213" s="18"/>
      <c r="D213" s="181"/>
      <c r="E213" s="181"/>
      <c r="F213" s="181"/>
      <c r="G213" s="62"/>
      <c r="L213" s="176"/>
      <c r="M213" s="189"/>
    </row>
    <row r="214" spans="2:13" ht="19.5" customHeight="1">
      <c r="G214" s="62"/>
      <c r="L214" s="176"/>
      <c r="M214" s="189"/>
    </row>
    <row r="215" spans="2:13" ht="19.5" customHeight="1">
      <c r="G215" s="62"/>
      <c r="L215" s="176"/>
      <c r="M215" s="190"/>
    </row>
    <row r="216" spans="2:13" ht="19.5" customHeight="1">
      <c r="G216" s="62"/>
      <c r="L216" s="176"/>
      <c r="M216" s="188"/>
    </row>
    <row r="217" spans="2:13" ht="19.5" customHeight="1">
      <c r="G217" s="62"/>
      <c r="L217" s="176"/>
      <c r="M217" s="189"/>
    </row>
    <row r="218" spans="2:13" ht="19.5" customHeight="1">
      <c r="G218" s="62"/>
      <c r="L218" s="176"/>
      <c r="M218" s="189"/>
    </row>
    <row r="219" spans="2:13" ht="19.5" customHeight="1">
      <c r="L219" s="176"/>
      <c r="M219" s="189"/>
    </row>
    <row r="220" spans="2:13" ht="19.5" customHeight="1">
      <c r="L220" s="176"/>
      <c r="M220" s="73"/>
    </row>
    <row r="221" spans="2:13" ht="19.5" customHeight="1">
      <c r="L221" s="176"/>
      <c r="M221" s="73"/>
    </row>
    <row r="222" spans="2:13" ht="19.5" customHeight="1">
      <c r="L222" s="176"/>
      <c r="M222" s="73"/>
    </row>
    <row r="223" spans="2:13" ht="19.5" customHeight="1">
      <c r="L223" s="176"/>
      <c r="M223" s="73"/>
    </row>
    <row r="224" spans="2:13" ht="19.5" customHeight="1">
      <c r="L224" s="175" t="e">
        <f>#REF!+#REF!</f>
        <v>#REF!</v>
      </c>
      <c r="M224" s="188"/>
    </row>
    <row r="225" spans="1:13" ht="19.5" customHeight="1">
      <c r="L225" s="176"/>
      <c r="M225" s="189"/>
    </row>
    <row r="226" spans="1:13" ht="19.5" customHeight="1">
      <c r="L226" s="176"/>
      <c r="M226" s="189"/>
    </row>
    <row r="227" spans="1:13" ht="19.5" customHeight="1">
      <c r="L227" s="176"/>
      <c r="M227" s="189"/>
    </row>
    <row r="228" spans="1:13" ht="19.5" customHeight="1">
      <c r="L228" s="176"/>
      <c r="M228" s="190"/>
    </row>
    <row r="229" spans="1:13" ht="19.5" customHeight="1">
      <c r="L229" s="176"/>
      <c r="M229" s="188"/>
    </row>
    <row r="230" spans="1:13" ht="19.5" customHeight="1">
      <c r="L230" s="176"/>
      <c r="M230" s="189"/>
    </row>
    <row r="231" spans="1:13" ht="19.5" customHeight="1">
      <c r="L231" s="176"/>
      <c r="M231" s="189"/>
    </row>
    <row r="232" spans="1:13" ht="19.5" customHeight="1">
      <c r="L232" s="176"/>
      <c r="M232" s="189"/>
    </row>
    <row r="233" spans="1:13" ht="19.5" customHeight="1">
      <c r="L233" s="176"/>
      <c r="M233" s="73"/>
    </row>
    <row r="234" spans="1:13" ht="19.5" customHeight="1">
      <c r="L234" s="176"/>
      <c r="M234" s="73"/>
    </row>
    <row r="235" spans="1:13" ht="19.5" customHeight="1">
      <c r="L235" s="176"/>
    </row>
    <row r="236" spans="1:13" ht="19.5" customHeight="1">
      <c r="L236" s="176"/>
    </row>
    <row r="237" spans="1:13" ht="19.5" customHeight="1">
      <c r="L237" s="175" t="e">
        <f>#REF!+#REF!</f>
        <v>#REF!</v>
      </c>
    </row>
    <row r="238" spans="1:13" ht="19.5" customHeight="1">
      <c r="L238" s="176"/>
    </row>
    <row r="239" spans="1:13" ht="19.5" customHeight="1">
      <c r="L239" s="176"/>
    </row>
    <row r="240" spans="1:13" s="61" customFormat="1" ht="19.5" customHeight="1">
      <c r="A240" s="15"/>
      <c r="B240" s="15"/>
      <c r="C240" s="15"/>
      <c r="D240" s="15"/>
      <c r="E240" s="15"/>
      <c r="F240" s="15"/>
      <c r="I240" s="15"/>
      <c r="J240" s="15"/>
      <c r="K240" s="15"/>
      <c r="L240" s="176"/>
      <c r="M240" s="15"/>
    </row>
    <row r="241" spans="1:13" s="61" customFormat="1" ht="19.5" customHeight="1">
      <c r="A241" s="15"/>
      <c r="B241" s="15"/>
      <c r="C241" s="15"/>
      <c r="D241" s="15"/>
      <c r="E241" s="15"/>
      <c r="F241" s="15"/>
      <c r="I241" s="15"/>
      <c r="J241" s="15"/>
      <c r="K241" s="15"/>
      <c r="L241" s="176"/>
      <c r="M241" s="15"/>
    </row>
    <row r="242" spans="1:13" s="61" customFormat="1" ht="19.5" customHeight="1">
      <c r="A242" s="15"/>
      <c r="B242" s="15"/>
      <c r="C242" s="15"/>
      <c r="D242" s="15"/>
      <c r="E242" s="15"/>
      <c r="F242" s="15"/>
      <c r="I242" s="15"/>
      <c r="J242" s="15"/>
      <c r="K242" s="15"/>
      <c r="L242" s="176"/>
      <c r="M242" s="15"/>
    </row>
    <row r="243" spans="1:13" s="61" customFormat="1" ht="19.5" customHeight="1">
      <c r="A243" s="15"/>
      <c r="B243" s="15"/>
      <c r="C243" s="15"/>
      <c r="D243" s="15"/>
      <c r="E243" s="15"/>
      <c r="F243" s="15"/>
      <c r="I243" s="15"/>
      <c r="J243" s="15"/>
      <c r="K243" s="15"/>
      <c r="L243" s="176"/>
    </row>
    <row r="244" spans="1:13" s="61" customFormat="1" ht="19.5" customHeight="1">
      <c r="A244" s="15"/>
      <c r="B244" s="15"/>
      <c r="C244" s="15"/>
      <c r="D244" s="15"/>
      <c r="E244" s="15"/>
      <c r="F244" s="15"/>
      <c r="I244" s="15"/>
      <c r="J244" s="15"/>
      <c r="K244" s="15"/>
      <c r="L244" s="176"/>
    </row>
    <row r="245" spans="1:13" ht="19.5" customHeight="1">
      <c r="L245" s="176"/>
      <c r="M245" s="61"/>
    </row>
    <row r="246" spans="1:13" ht="19.5" customHeight="1">
      <c r="L246" s="176"/>
    </row>
    <row r="247" spans="1:13" ht="19.5" customHeight="1">
      <c r="L247" s="176"/>
    </row>
    <row r="248" spans="1:13" ht="19.5" customHeight="1">
      <c r="L248" s="176"/>
    </row>
    <row r="249" spans="1:13" ht="19.5" customHeight="1">
      <c r="L249" s="176"/>
    </row>
    <row r="250" spans="1:13" ht="19.5" customHeight="1">
      <c r="L250" s="175" t="e">
        <f>#REF!+#REF!</f>
        <v>#REF!</v>
      </c>
    </row>
    <row r="251" spans="1:13" ht="19.5" customHeight="1">
      <c r="L251" s="176"/>
    </row>
    <row r="252" spans="1:13" ht="19.5" customHeight="1">
      <c r="L252" s="176"/>
    </row>
    <row r="253" spans="1:13" ht="19.5" customHeight="1">
      <c r="L253" s="176"/>
    </row>
    <row r="254" spans="1:13" ht="19.5" customHeight="1">
      <c r="L254" s="176"/>
    </row>
    <row r="255" spans="1:13" ht="19.5" customHeight="1">
      <c r="L255" s="176"/>
    </row>
    <row r="256" spans="1:13" ht="19.5" customHeight="1">
      <c r="L256" s="176"/>
    </row>
    <row r="257" spans="12:12" ht="19.5" customHeight="1">
      <c r="L257" s="176"/>
    </row>
    <row r="258" spans="12:12" ht="19.5" customHeight="1">
      <c r="L258" s="176"/>
    </row>
    <row r="259" spans="12:12" ht="19.5" customHeight="1">
      <c r="L259" s="176"/>
    </row>
    <row r="260" spans="12:12" ht="19.5" customHeight="1">
      <c r="L260" s="176"/>
    </row>
    <row r="261" spans="12:12" ht="19.5" customHeight="1">
      <c r="L261" s="176"/>
    </row>
    <row r="262" spans="12:12" ht="19.5" customHeight="1">
      <c r="L262" s="176"/>
    </row>
    <row r="263" spans="12:12" ht="19.5" customHeight="1">
      <c r="L263" s="175" t="e">
        <f>#REF!+#REF!</f>
        <v>#REF!</v>
      </c>
    </row>
    <row r="264" spans="12:12" ht="19.5" customHeight="1">
      <c r="L264" s="176"/>
    </row>
    <row r="265" spans="12:12" ht="19.5" customHeight="1">
      <c r="L265" s="176"/>
    </row>
    <row r="266" spans="12:12" ht="19.5" customHeight="1">
      <c r="L266" s="176"/>
    </row>
    <row r="267" spans="12:12" ht="19.5" customHeight="1">
      <c r="L267" s="176"/>
    </row>
    <row r="268" spans="12:12" ht="19.5" customHeight="1">
      <c r="L268" s="176"/>
    </row>
    <row r="269" spans="12:12" ht="19.5" customHeight="1">
      <c r="L269" s="176"/>
    </row>
    <row r="270" spans="12:12" ht="19.5" customHeight="1">
      <c r="L270" s="176"/>
    </row>
    <row r="271" spans="12:12" ht="19.5" customHeight="1">
      <c r="L271" s="176"/>
    </row>
    <row r="272" spans="12:12" ht="19.5" customHeight="1">
      <c r="L272" s="176"/>
    </row>
    <row r="273" spans="12:12" ht="19.5" customHeight="1">
      <c r="L273" s="176"/>
    </row>
    <row r="274" spans="12:12" ht="19.5" customHeight="1">
      <c r="L274" s="176"/>
    </row>
    <row r="275" spans="12:12" ht="19.5" customHeight="1">
      <c r="L275" s="176"/>
    </row>
    <row r="276" spans="12:12" ht="19.5" customHeight="1">
      <c r="L276" s="175" t="e">
        <f>#REF!+#REF!</f>
        <v>#REF!</v>
      </c>
    </row>
    <row r="277" spans="12:12" ht="19.5" customHeight="1">
      <c r="L277" s="176"/>
    </row>
    <row r="278" spans="12:12" ht="19.5" customHeight="1">
      <c r="L278" s="176"/>
    </row>
    <row r="279" spans="12:12" ht="19.5" customHeight="1">
      <c r="L279" s="176"/>
    </row>
    <row r="280" spans="12:12" ht="19.5" customHeight="1">
      <c r="L280" s="176"/>
    </row>
    <row r="281" spans="12:12" ht="19.5" customHeight="1">
      <c r="L281" s="176"/>
    </row>
    <row r="282" spans="12:12" ht="19.5" customHeight="1">
      <c r="L282" s="176"/>
    </row>
    <row r="283" spans="12:12" ht="19.5" customHeight="1">
      <c r="L283" s="176"/>
    </row>
    <row r="284" spans="12:12" ht="19.5" customHeight="1">
      <c r="L284" s="176"/>
    </row>
    <row r="285" spans="12:12" ht="19.5" customHeight="1">
      <c r="L285" s="176"/>
    </row>
    <row r="286" spans="12:12" ht="19.5" customHeight="1">
      <c r="L286" s="176"/>
    </row>
    <row r="287" spans="12:12" ht="19.5" customHeight="1">
      <c r="L287" s="176"/>
    </row>
    <row r="288" spans="12:12" ht="19.5" customHeight="1">
      <c r="L288" s="176"/>
    </row>
    <row r="289" spans="12:12" ht="19.5" customHeight="1">
      <c r="L289" s="175" t="e">
        <f>#REF!+#REF!</f>
        <v>#REF!</v>
      </c>
    </row>
    <row r="290" spans="12:12" ht="19.5" customHeight="1">
      <c r="L290" s="176"/>
    </row>
    <row r="291" spans="12:12" ht="19.5" customHeight="1">
      <c r="L291" s="176"/>
    </row>
    <row r="292" spans="12:12" ht="19.5" customHeight="1">
      <c r="L292" s="176"/>
    </row>
    <row r="293" spans="12:12" ht="19.5" customHeight="1">
      <c r="L293" s="176"/>
    </row>
    <row r="294" spans="12:12" ht="19.5" customHeight="1">
      <c r="L294" s="176"/>
    </row>
    <row r="295" spans="12:12" ht="19.5" customHeight="1">
      <c r="L295" s="176"/>
    </row>
    <row r="296" spans="12:12" ht="19.5" customHeight="1">
      <c r="L296" s="176"/>
    </row>
    <row r="297" spans="12:12" ht="19.5" customHeight="1">
      <c r="L297" s="176"/>
    </row>
    <row r="298" spans="12:12" ht="19.5" customHeight="1">
      <c r="L298" s="176"/>
    </row>
    <row r="299" spans="12:12" ht="19.5" customHeight="1">
      <c r="L299" s="176"/>
    </row>
    <row r="300" spans="12:12" ht="19.5" customHeight="1">
      <c r="L300" s="176"/>
    </row>
    <row r="301" spans="12:12" ht="19.5" customHeight="1">
      <c r="L301" s="176"/>
    </row>
    <row r="302" spans="12:12" ht="19.5" customHeight="1">
      <c r="L302" s="175" t="e">
        <f>#REF!+#REF!</f>
        <v>#REF!</v>
      </c>
    </row>
    <row r="303" spans="12:12" ht="19.5" customHeight="1">
      <c r="L303" s="176"/>
    </row>
    <row r="304" spans="12:12" ht="19.5" customHeight="1">
      <c r="L304" s="176"/>
    </row>
    <row r="305" spans="12:12" ht="19.5" customHeight="1">
      <c r="L305" s="176"/>
    </row>
    <row r="306" spans="12:12" ht="19.5" customHeight="1">
      <c r="L306" s="176"/>
    </row>
    <row r="307" spans="12:12" ht="19.5" customHeight="1">
      <c r="L307" s="176"/>
    </row>
    <row r="308" spans="12:12" ht="19.5" customHeight="1">
      <c r="L308" s="176"/>
    </row>
    <row r="309" spans="12:12" ht="19.5" customHeight="1">
      <c r="L309" s="176"/>
    </row>
    <row r="310" spans="12:12" ht="19.5" customHeight="1">
      <c r="L310" s="176"/>
    </row>
    <row r="311" spans="12:12" ht="19.5" customHeight="1">
      <c r="L311" s="176"/>
    </row>
    <row r="312" spans="12:12" ht="19.5" customHeight="1">
      <c r="L312" s="176"/>
    </row>
    <row r="313" spans="12:12" ht="19.5" customHeight="1">
      <c r="L313" s="176"/>
    </row>
    <row r="314" spans="12:12" ht="19.5" customHeight="1">
      <c r="L314" s="176"/>
    </row>
    <row r="315" spans="12:12" ht="19.5" customHeight="1">
      <c r="L315" s="175" t="e">
        <f>#REF!+#REF!</f>
        <v>#REF!</v>
      </c>
    </row>
    <row r="316" spans="12:12" ht="19.5" customHeight="1">
      <c r="L316" s="176"/>
    </row>
    <row r="317" spans="12:12" ht="19.5" customHeight="1">
      <c r="L317" s="176"/>
    </row>
    <row r="318" spans="12:12" ht="19.5" customHeight="1">
      <c r="L318" s="176"/>
    </row>
    <row r="319" spans="12:12" ht="19.5" customHeight="1">
      <c r="L319" s="176"/>
    </row>
    <row r="320" spans="12:12" ht="19.5" customHeight="1">
      <c r="L320" s="176"/>
    </row>
    <row r="321" spans="12:12" ht="19.5" customHeight="1">
      <c r="L321" s="176"/>
    </row>
    <row r="322" spans="12:12" ht="19.5" customHeight="1">
      <c r="L322" s="176"/>
    </row>
    <row r="323" spans="12:12" ht="19.5" customHeight="1">
      <c r="L323" s="176"/>
    </row>
    <row r="324" spans="12:12" ht="19.5" customHeight="1">
      <c r="L324" s="176"/>
    </row>
    <row r="325" spans="12:12" ht="19.5" customHeight="1">
      <c r="L325" s="176"/>
    </row>
    <row r="326" spans="12:12" ht="19.5" customHeight="1">
      <c r="L326" s="176"/>
    </row>
    <row r="327" spans="12:12" ht="19.5" customHeight="1">
      <c r="L327" s="176"/>
    </row>
    <row r="328" spans="12:12" ht="19.5" customHeight="1">
      <c r="L328" s="175" t="e">
        <f>#REF!+#REF!</f>
        <v>#REF!</v>
      </c>
    </row>
    <row r="329" spans="12:12" ht="19.5" customHeight="1">
      <c r="L329" s="176"/>
    </row>
    <row r="330" spans="12:12" ht="19.5" customHeight="1">
      <c r="L330" s="176"/>
    </row>
    <row r="331" spans="12:12" ht="19.5" customHeight="1">
      <c r="L331" s="176"/>
    </row>
    <row r="332" spans="12:12" ht="19.5" customHeight="1">
      <c r="L332" s="176"/>
    </row>
    <row r="333" spans="12:12" ht="19.5" customHeight="1">
      <c r="L333" s="176"/>
    </row>
    <row r="334" spans="12:12" ht="19.5" customHeight="1">
      <c r="L334" s="176"/>
    </row>
    <row r="335" spans="12:12" ht="19.5" customHeight="1">
      <c r="L335" s="176"/>
    </row>
    <row r="336" spans="12:12" ht="19.5" customHeight="1">
      <c r="L336" s="176"/>
    </row>
    <row r="337" spans="12:12" ht="19.5" customHeight="1">
      <c r="L337" s="176"/>
    </row>
    <row r="338" spans="12:12" ht="19.5" customHeight="1">
      <c r="L338" s="176"/>
    </row>
    <row r="339" spans="12:12" ht="19.5" customHeight="1">
      <c r="L339" s="176"/>
    </row>
    <row r="340" spans="12:12" ht="19.5" customHeight="1">
      <c r="L340" s="176"/>
    </row>
    <row r="341" spans="12:12" ht="19.5" customHeight="1">
      <c r="L341" s="175"/>
    </row>
    <row r="342" spans="12:12" ht="19.5" customHeight="1">
      <c r="L342" s="176"/>
    </row>
    <row r="343" spans="12:12" ht="19.5" customHeight="1">
      <c r="L343" s="176"/>
    </row>
    <row r="344" spans="12:12" ht="19.5" customHeight="1">
      <c r="L344" s="176"/>
    </row>
    <row r="345" spans="12:12" ht="19.5" customHeight="1">
      <c r="L345" s="176"/>
    </row>
    <row r="346" spans="12:12" ht="19.5" customHeight="1">
      <c r="L346" s="176"/>
    </row>
    <row r="347" spans="12:12" ht="19.5" customHeight="1">
      <c r="L347" s="176"/>
    </row>
    <row r="348" spans="12:12" ht="19.5" customHeight="1">
      <c r="L348" s="176"/>
    </row>
    <row r="349" spans="12:12" ht="19.5" customHeight="1">
      <c r="L349" s="176"/>
    </row>
    <row r="350" spans="12:12" ht="19.5" customHeight="1">
      <c r="L350" s="176"/>
    </row>
    <row r="351" spans="12:12" ht="19.5" customHeight="1">
      <c r="L351" s="176"/>
    </row>
    <row r="352" spans="12:12" ht="19.5" customHeight="1">
      <c r="L352" s="176"/>
    </row>
    <row r="353" spans="12:12" ht="19.5" customHeight="1">
      <c r="L353" s="176"/>
    </row>
    <row r="354" spans="12:12" ht="19.5" customHeight="1">
      <c r="L354" s="128"/>
    </row>
    <row r="355" spans="12:12" ht="19.5" customHeight="1"/>
    <row r="356" spans="12:12" ht="19.5" customHeight="1"/>
    <row r="357" spans="12:12" ht="19.5" customHeight="1"/>
    <row r="358" spans="12:12" ht="19.5" customHeight="1"/>
    <row r="359" spans="12:12" ht="19.5" customHeight="1"/>
    <row r="360" spans="12:12" ht="19.5" customHeight="1"/>
    <row r="361" spans="12:12" ht="19.5" customHeight="1"/>
    <row r="362" spans="12:12" ht="19.5" customHeight="1"/>
    <row r="363" spans="12:12" ht="19.5" customHeight="1"/>
    <row r="364" spans="12:12" ht="19.5" customHeight="1"/>
    <row r="365" spans="12:12" ht="19.5" customHeight="1"/>
    <row r="366" spans="12:12" ht="19.5" customHeight="1"/>
    <row r="367" spans="12:12" ht="19.5" customHeight="1"/>
    <row r="368" spans="12:12" ht="19.5" customHeight="1"/>
    <row r="369" ht="19.5" customHeight="1"/>
    <row r="370" ht="19.5" customHeight="1"/>
    <row r="371" ht="19.5" customHeight="1"/>
    <row r="372" ht="19.5" customHeight="1"/>
  </sheetData>
  <mergeCells count="173">
    <mergeCell ref="M229:M232"/>
    <mergeCell ref="M198:M202"/>
    <mergeCell ref="M203:M206"/>
    <mergeCell ref="L198:L210"/>
    <mergeCell ref="M211:M215"/>
    <mergeCell ref="M216:M219"/>
    <mergeCell ref="L211:L223"/>
    <mergeCell ref="M224:M228"/>
    <mergeCell ref="L161:L172"/>
    <mergeCell ref="L173:L184"/>
    <mergeCell ref="L185:L196"/>
    <mergeCell ref="M175:M179"/>
    <mergeCell ref="M180:M182"/>
    <mergeCell ref="L89:L100"/>
    <mergeCell ref="L101:L112"/>
    <mergeCell ref="L113:L124"/>
    <mergeCell ref="L125:L136"/>
    <mergeCell ref="L137:L148"/>
    <mergeCell ref="L149:L160"/>
    <mergeCell ref="L341:L353"/>
    <mergeCell ref="L224:L236"/>
    <mergeCell ref="L237:L249"/>
    <mergeCell ref="L250:L262"/>
    <mergeCell ref="L263:L275"/>
    <mergeCell ref="L276:L288"/>
    <mergeCell ref="L289:L301"/>
    <mergeCell ref="L302:L314"/>
    <mergeCell ref="L315:L327"/>
    <mergeCell ref="L328:L340"/>
    <mergeCell ref="A185:A196"/>
    <mergeCell ref="B185:B196"/>
    <mergeCell ref="E185:E196"/>
    <mergeCell ref="G185:G196"/>
    <mergeCell ref="H185:H196"/>
    <mergeCell ref="I185:I196"/>
    <mergeCell ref="J185:J196"/>
    <mergeCell ref="K185:K196"/>
    <mergeCell ref="A173:A184"/>
    <mergeCell ref="B173:B184"/>
    <mergeCell ref="E173:E184"/>
    <mergeCell ref="G173:G184"/>
    <mergeCell ref="H173:H184"/>
    <mergeCell ref="I173:I184"/>
    <mergeCell ref="J173:J184"/>
    <mergeCell ref="K173:K184"/>
    <mergeCell ref="A161:A172"/>
    <mergeCell ref="B161:B172"/>
    <mergeCell ref="E161:E172"/>
    <mergeCell ref="G161:G172"/>
    <mergeCell ref="H161:H172"/>
    <mergeCell ref="I161:I172"/>
    <mergeCell ref="J161:J172"/>
    <mergeCell ref="K161:K172"/>
    <mergeCell ref="A149:A160"/>
    <mergeCell ref="B149:B160"/>
    <mergeCell ref="E149:E160"/>
    <mergeCell ref="G149:G160"/>
    <mergeCell ref="H149:H160"/>
    <mergeCell ref="I149:I160"/>
    <mergeCell ref="J149:J160"/>
    <mergeCell ref="K149:K160"/>
    <mergeCell ref="A137:A148"/>
    <mergeCell ref="B137:B148"/>
    <mergeCell ref="E137:E148"/>
    <mergeCell ref="G137:G148"/>
    <mergeCell ref="H137:H148"/>
    <mergeCell ref="I137:I148"/>
    <mergeCell ref="J137:J148"/>
    <mergeCell ref="K137:K148"/>
    <mergeCell ref="A125:A136"/>
    <mergeCell ref="B125:B136"/>
    <mergeCell ref="E125:E136"/>
    <mergeCell ref="G125:G136"/>
    <mergeCell ref="H125:H136"/>
    <mergeCell ref="I125:I136"/>
    <mergeCell ref="J125:J136"/>
    <mergeCell ref="K125:K136"/>
    <mergeCell ref="A113:A124"/>
    <mergeCell ref="B113:B124"/>
    <mergeCell ref="E113:E124"/>
    <mergeCell ref="G113:G124"/>
    <mergeCell ref="H113:H124"/>
    <mergeCell ref="I113:I124"/>
    <mergeCell ref="J113:J124"/>
    <mergeCell ref="K113:K124"/>
    <mergeCell ref="A89:A100"/>
    <mergeCell ref="B89:B100"/>
    <mergeCell ref="E89:E100"/>
    <mergeCell ref="G89:G100"/>
    <mergeCell ref="H89:H100"/>
    <mergeCell ref="I89:I100"/>
    <mergeCell ref="J89:J100"/>
    <mergeCell ref="K89:K100"/>
    <mergeCell ref="A77:A88"/>
    <mergeCell ref="B77:B88"/>
    <mergeCell ref="E101:E112"/>
    <mergeCell ref="G101:G112"/>
    <mergeCell ref="H101:H112"/>
    <mergeCell ref="I101:I112"/>
    <mergeCell ref="J101:J112"/>
    <mergeCell ref="K101:K112"/>
    <mergeCell ref="E65:E76"/>
    <mergeCell ref="G65:G76"/>
    <mergeCell ref="H65:H76"/>
    <mergeCell ref="I65:I76"/>
    <mergeCell ref="J65:J76"/>
    <mergeCell ref="K65:K76"/>
    <mergeCell ref="H77:H88"/>
    <mergeCell ref="I77:I88"/>
    <mergeCell ref="J77:J88"/>
    <mergeCell ref="K77:K88"/>
    <mergeCell ref="D213:F213"/>
    <mergeCell ref="C1:K1"/>
    <mergeCell ref="A1:B1"/>
    <mergeCell ref="D2:F2"/>
    <mergeCell ref="A2:A3"/>
    <mergeCell ref="B2:B3"/>
    <mergeCell ref="C2:C3"/>
    <mergeCell ref="A17:A28"/>
    <mergeCell ref="B17:B28"/>
    <mergeCell ref="E17:E28"/>
    <mergeCell ref="H17:H28"/>
    <mergeCell ref="I17:I28"/>
    <mergeCell ref="J17:J28"/>
    <mergeCell ref="K17:K28"/>
    <mergeCell ref="A29:A40"/>
    <mergeCell ref="B29:B40"/>
    <mergeCell ref="E29:E40"/>
    <mergeCell ref="G29:G40"/>
    <mergeCell ref="A101:A112"/>
    <mergeCell ref="B101:B112"/>
    <mergeCell ref="G2:J2"/>
    <mergeCell ref="A65:A76"/>
    <mergeCell ref="B65:B76"/>
    <mergeCell ref="A5:A16"/>
    <mergeCell ref="L5:L16"/>
    <mergeCell ref="K2:K3"/>
    <mergeCell ref="J29:J40"/>
    <mergeCell ref="K29:K40"/>
    <mergeCell ref="G41:G52"/>
    <mergeCell ref="H41:H52"/>
    <mergeCell ref="I41:I52"/>
    <mergeCell ref="J41:J52"/>
    <mergeCell ref="E77:E88"/>
    <mergeCell ref="G77:G88"/>
    <mergeCell ref="L17:L28"/>
    <mergeCell ref="L29:L40"/>
    <mergeCell ref="L41:L52"/>
    <mergeCell ref="G17:G28"/>
    <mergeCell ref="L53:L64"/>
    <mergeCell ref="G53:G64"/>
    <mergeCell ref="G5:G16"/>
    <mergeCell ref="H5:H16"/>
    <mergeCell ref="I5:I16"/>
    <mergeCell ref="J5:J16"/>
    <mergeCell ref="K5:K16"/>
    <mergeCell ref="E5:E16"/>
    <mergeCell ref="L65:L76"/>
    <mergeCell ref="L77:L88"/>
    <mergeCell ref="B5:B16"/>
    <mergeCell ref="A41:A52"/>
    <mergeCell ref="B41:B52"/>
    <mergeCell ref="E41:E52"/>
    <mergeCell ref="K41:K52"/>
    <mergeCell ref="A53:A64"/>
    <mergeCell ref="B53:B64"/>
    <mergeCell ref="E53:E64"/>
    <mergeCell ref="H53:H64"/>
    <mergeCell ref="I53:I64"/>
    <mergeCell ref="J53:J64"/>
    <mergeCell ref="K53:K64"/>
    <mergeCell ref="H29:H40"/>
    <mergeCell ref="I29:I40"/>
  </mergeCells>
  <pageMargins left="0.62" right="0" top="0.5" bottom="0" header="0" footer="0"/>
  <pageSetup paperSize="9" scale="51" orientation="landscape" r:id="rId1"/>
  <rowBreaks count="5" manualBreakCount="5">
    <brk id="40" max="13" man="1"/>
    <brk id="76" max="10" man="1"/>
    <brk id="112" max="10" man="1"/>
    <brk id="148" max="10" man="1"/>
    <brk id="184" max="10" man="1"/>
  </rowBreaks>
</worksheet>
</file>

<file path=xl/worksheets/sheet2.xml><?xml version="1.0" encoding="utf-8"?>
<worksheet xmlns="http://schemas.openxmlformats.org/spreadsheetml/2006/main" xmlns:r="http://schemas.openxmlformats.org/officeDocument/2006/relationships">
  <dimension ref="A1:I43"/>
  <sheetViews>
    <sheetView tabSelected="1" view="pageBreakPreview" zoomScale="85" zoomScaleSheetLayoutView="85" workbookViewId="0">
      <selection activeCell="B21" sqref="B21"/>
    </sheetView>
  </sheetViews>
  <sheetFormatPr defaultRowHeight="15.75"/>
  <cols>
    <col min="1" max="1" width="4.85546875" customWidth="1"/>
    <col min="2" max="2" width="13.85546875" customWidth="1"/>
    <col min="3" max="3" width="59.85546875" customWidth="1"/>
    <col min="4" max="4" width="12.42578125" style="24" customWidth="1"/>
    <col min="5" max="5" width="17" customWidth="1"/>
    <col min="6" max="6" width="7.5703125" style="135" customWidth="1"/>
    <col min="7" max="7" width="17.7109375" customWidth="1"/>
    <col min="8" max="9" width="9.140625" customWidth="1"/>
  </cols>
  <sheetData>
    <row r="1" spans="1:9" ht="15">
      <c r="A1" s="198" t="s">
        <v>5</v>
      </c>
      <c r="B1" s="198"/>
      <c r="C1" s="198" t="str">
        <f>Comparative!C1</f>
        <v>Improvement Of  Jampar Morzar Vartu Dam Patiya Road KM-0/0 To 2/650 (VR)</v>
      </c>
      <c r="D1" s="198"/>
      <c r="E1" s="198"/>
      <c r="F1" s="198"/>
      <c r="G1" s="198"/>
    </row>
    <row r="2" spans="1:9" s="20" customFormat="1" ht="15">
      <c r="A2" s="198"/>
      <c r="B2" s="198"/>
      <c r="C2" s="198"/>
      <c r="D2" s="198"/>
      <c r="E2" s="198"/>
      <c r="F2" s="198"/>
      <c r="G2" s="198"/>
    </row>
    <row r="3" spans="1:9" s="20" customFormat="1">
      <c r="A3" s="199" t="s">
        <v>61</v>
      </c>
      <c r="B3" s="199"/>
      <c r="C3" s="33" t="s">
        <v>146</v>
      </c>
      <c r="D3" s="33"/>
      <c r="E3" s="33"/>
      <c r="F3" s="131" t="s">
        <v>62</v>
      </c>
      <c r="G3" s="33" t="s">
        <v>63</v>
      </c>
    </row>
    <row r="4" spans="1:9" s="20" customFormat="1" ht="15">
      <c r="A4" s="66"/>
      <c r="B4" s="66">
        <v>1</v>
      </c>
      <c r="C4" s="202" t="str">
        <f>C1</f>
        <v>Improvement Of  Jampar Morzar Vartu Dam Patiya Road KM-0/0 To 2/650 (VR)</v>
      </c>
      <c r="D4" s="203"/>
      <c r="E4" s="203"/>
      <c r="F4" s="203"/>
      <c r="G4" s="204"/>
    </row>
    <row r="5" spans="1:9" s="20" customFormat="1" ht="15">
      <c r="A5" s="33"/>
      <c r="B5" s="33"/>
      <c r="C5" s="199" t="s">
        <v>64</v>
      </c>
      <c r="D5" s="199"/>
      <c r="E5" s="199"/>
      <c r="F5" s="199"/>
      <c r="G5" s="199"/>
    </row>
    <row r="6" spans="1:9" ht="15">
      <c r="A6" s="200" t="s">
        <v>6</v>
      </c>
      <c r="B6" s="200"/>
      <c r="C6" s="200"/>
      <c r="D6" s="200"/>
      <c r="E6" s="200"/>
      <c r="F6" s="200"/>
      <c r="G6" s="200"/>
    </row>
    <row r="7" spans="1:9" ht="15">
      <c r="A7" s="199" t="s">
        <v>0</v>
      </c>
      <c r="B7" s="201" t="s">
        <v>7</v>
      </c>
      <c r="C7" s="198" t="s">
        <v>65</v>
      </c>
      <c r="D7" s="198" t="s">
        <v>126</v>
      </c>
      <c r="E7" s="198"/>
      <c r="F7" s="186" t="s">
        <v>2</v>
      </c>
      <c r="G7" s="198" t="s">
        <v>8</v>
      </c>
    </row>
    <row r="8" spans="1:9" ht="30">
      <c r="A8" s="199"/>
      <c r="B8" s="201"/>
      <c r="C8" s="198"/>
      <c r="D8" s="79" t="s">
        <v>66</v>
      </c>
      <c r="E8" s="78" t="s">
        <v>9</v>
      </c>
      <c r="F8" s="186"/>
      <c r="G8" s="198"/>
    </row>
    <row r="9" spans="1:9">
      <c r="A9" s="2">
        <v>1</v>
      </c>
      <c r="B9" s="3">
        <v>2</v>
      </c>
      <c r="C9" s="4">
        <v>3</v>
      </c>
      <c r="D9" s="22">
        <v>4</v>
      </c>
      <c r="E9" s="2">
        <v>5</v>
      </c>
      <c r="F9" s="134">
        <v>6</v>
      </c>
      <c r="G9" s="2">
        <v>7</v>
      </c>
    </row>
    <row r="10" spans="1:9" ht="180">
      <c r="A10" s="59">
        <v>1</v>
      </c>
      <c r="B10" s="69">
        <f>'[1]ab ER'!$B$12:$C$12</f>
        <v>0.79999999999999993</v>
      </c>
      <c r="C10" s="136" t="s">
        <v>163</v>
      </c>
      <c r="D10" s="69">
        <f>'[2]ab ER'!$E$14</f>
        <v>32361.309000000001</v>
      </c>
      <c r="E10" s="60" t="str">
        <f ca="1">Ward!A19</f>
        <v>Rs. Thirty Two Thousand Three Hundred Sixty One and Paise Thirty One Only.</v>
      </c>
      <c r="F10" s="65" t="s">
        <v>49</v>
      </c>
      <c r="G10" s="16">
        <f>D10*B10</f>
        <v>25889.047199999997</v>
      </c>
    </row>
    <row r="11" spans="1:9" ht="72">
      <c r="A11" s="59">
        <v>2</v>
      </c>
      <c r="B11" s="69">
        <f>'[3]ab ER'!$B$28:$C$28</f>
        <v>954</v>
      </c>
      <c r="C11" s="136" t="s">
        <v>153</v>
      </c>
      <c r="D11" s="69">
        <f>'[2]ab ER'!$E$30</f>
        <v>176.60860000000002</v>
      </c>
      <c r="E11" s="60" t="str">
        <f ca="1">Ward!A39</f>
        <v>Rs.One Hundred Seventy Six and Paise Sixty One  Only.</v>
      </c>
      <c r="F11" s="65" t="s">
        <v>49</v>
      </c>
      <c r="G11" s="16">
        <f t="shared" ref="G11:G14" si="0">D11*B11</f>
        <v>168484.60440000001</v>
      </c>
    </row>
    <row r="12" spans="1:9" ht="60.75" customHeight="1">
      <c r="A12" s="59">
        <v>3</v>
      </c>
      <c r="B12" s="69">
        <f>'[3]ab ER'!$B$35:$C$35</f>
        <v>954</v>
      </c>
      <c r="C12" s="136" t="s">
        <v>154</v>
      </c>
      <c r="D12" s="69">
        <f>'[2]ab ER'!$E$37</f>
        <v>18.674899999999997</v>
      </c>
      <c r="E12" s="60" t="str">
        <f ca="1">Ward!A59</f>
        <v>Rs.Eighteen and Paise Sixty Seven  Only.</v>
      </c>
      <c r="F12" s="65" t="s">
        <v>49</v>
      </c>
      <c r="G12" s="16">
        <f t="shared" si="0"/>
        <v>17815.854599999999</v>
      </c>
    </row>
    <row r="13" spans="1:9" ht="236.25" customHeight="1">
      <c r="A13" s="59">
        <v>4</v>
      </c>
      <c r="B13" s="69">
        <f>'[3]ab asp'!$B$11</f>
        <v>746</v>
      </c>
      <c r="C13" s="136" t="s">
        <v>167</v>
      </c>
      <c r="D13" s="69">
        <f>'[3]ab asp'!$D$13</f>
        <v>2002.4783661767681</v>
      </c>
      <c r="E13" s="60" t="str">
        <f ca="1">Ward!A79</f>
        <v>Rs. Two Thousand Two and Paise Fourty Eight  Only.</v>
      </c>
      <c r="F13" s="65" t="s">
        <v>50</v>
      </c>
      <c r="G13" s="16">
        <f t="shared" si="0"/>
        <v>1493848.8611678691</v>
      </c>
    </row>
    <row r="14" spans="1:9" s="36" customFormat="1" ht="252" customHeight="1">
      <c r="A14" s="59">
        <v>5</v>
      </c>
      <c r="B14" s="69">
        <f>'[3]ab asp'!$B$23</f>
        <v>522</v>
      </c>
      <c r="C14" s="136" t="s">
        <v>168</v>
      </c>
      <c r="D14" s="69">
        <f>'[3]ab asp'!$D$25</f>
        <v>2814.3447999999999</v>
      </c>
      <c r="E14" s="60" t="s">
        <v>164</v>
      </c>
      <c r="F14" s="65" t="s">
        <v>50</v>
      </c>
      <c r="G14" s="16">
        <f t="shared" si="0"/>
        <v>1469087.9856</v>
      </c>
    </row>
    <row r="15" spans="1:9" ht="234">
      <c r="A15" s="59">
        <v>6</v>
      </c>
      <c r="B15" s="69">
        <f>'[3]ab asp'!$B$33</f>
        <v>272</v>
      </c>
      <c r="C15" s="136" t="s">
        <v>169</v>
      </c>
      <c r="D15" s="69">
        <f>'[3]ab asp'!$D$35</f>
        <v>3171.1071000000002</v>
      </c>
      <c r="E15" s="26" t="str">
        <f ca="1">Ward!A99</f>
        <v>Rs. Three Thousand One Hundred Seventy One and Paise Eleven  Only.</v>
      </c>
      <c r="F15" s="65" t="s">
        <v>50</v>
      </c>
      <c r="G15" s="16">
        <f>TRUNC(B15*D15,2)</f>
        <v>862541.13</v>
      </c>
      <c r="H15" s="25"/>
      <c r="I15" s="25"/>
    </row>
    <row r="16" spans="1:9" ht="72">
      <c r="A16" s="59">
        <v>7</v>
      </c>
      <c r="B16" s="69">
        <f>'[3]Ab Fur'!$B$11</f>
        <v>2</v>
      </c>
      <c r="C16" s="136" t="s">
        <v>155</v>
      </c>
      <c r="D16" s="69">
        <f>'[2]Ab Fur'!$D$13</f>
        <v>515.4</v>
      </c>
      <c r="E16" s="27" t="str">
        <f ca="1">Ward!A179</f>
        <v>Rs. Five Hundred Fifteen and Paise Fourty  Only.</v>
      </c>
      <c r="F16" s="65" t="s">
        <v>161</v>
      </c>
      <c r="G16" s="16">
        <f>TRUNC(D16*B16,2)</f>
        <v>1030.8</v>
      </c>
    </row>
    <row r="17" spans="1:7" ht="57">
      <c r="A17" s="59">
        <v>8</v>
      </c>
      <c r="B17" s="69">
        <f>'[3]Ab Fur'!$B$14</f>
        <v>9</v>
      </c>
      <c r="C17" s="136" t="s">
        <v>156</v>
      </c>
      <c r="D17" s="69">
        <f>'[2]Ab Fur'!$D$16</f>
        <v>283.15000000000003</v>
      </c>
      <c r="E17" s="27" t="str">
        <f ca="1">Ward!A199</f>
        <v>Rs. Two Hundred Eighty Three and Paise Fifteen  Only.</v>
      </c>
      <c r="F17" s="65" t="s">
        <v>161</v>
      </c>
      <c r="G17" s="16">
        <f t="shared" ref="G17:G21" si="1">TRUNC(D17*B17,2)</f>
        <v>2548.35</v>
      </c>
    </row>
    <row r="18" spans="1:7" ht="57">
      <c r="A18" s="59">
        <v>9</v>
      </c>
      <c r="B18" s="69">
        <f>'[3]Ab Fur'!$B$17</f>
        <v>20</v>
      </c>
      <c r="C18" s="136" t="s">
        <v>157</v>
      </c>
      <c r="D18" s="69">
        <f>'[2]Ab Fur'!$D$19</f>
        <v>65.75</v>
      </c>
      <c r="E18" s="60" t="str">
        <f ca="1">Ward!A219</f>
        <v>Rs.Sixty Five and Paise Seventy Five  Only.</v>
      </c>
      <c r="F18" s="65" t="s">
        <v>161</v>
      </c>
      <c r="G18" s="16">
        <f t="shared" si="1"/>
        <v>1315</v>
      </c>
    </row>
    <row r="19" spans="1:7" ht="90">
      <c r="A19" s="59">
        <v>10</v>
      </c>
      <c r="B19" s="69">
        <f>'[3]Ab Fur'!$B$20</f>
        <v>2</v>
      </c>
      <c r="C19" s="136" t="s">
        <v>158</v>
      </c>
      <c r="D19" s="69">
        <f>'[2]Ab Fur'!$D$22</f>
        <v>3773.25</v>
      </c>
      <c r="E19" s="60" t="str">
        <f ca="1">Ward!A239</f>
        <v>Rs.Three Thousand Seven Hundred Seventy Three and Paise Twenty Five  Only.</v>
      </c>
      <c r="F19" s="65" t="s">
        <v>161</v>
      </c>
      <c r="G19" s="16">
        <f t="shared" si="1"/>
        <v>7546.5</v>
      </c>
    </row>
    <row r="20" spans="1:7" ht="72">
      <c r="A20" s="59">
        <v>11</v>
      </c>
      <c r="B20" s="69">
        <f>'[3]Ab Fur'!$B$23</f>
        <v>122</v>
      </c>
      <c r="C20" s="136" t="s">
        <v>159</v>
      </c>
      <c r="D20" s="69">
        <f>'[2]Ab Fur'!$D$25</f>
        <v>115.59</v>
      </c>
      <c r="E20" s="60" t="str">
        <f ca="1">Ward!A259</f>
        <v>Rs.One Hundred Fifteen and Paise Fifty Nine  Only.</v>
      </c>
      <c r="F20" s="65" t="s">
        <v>161</v>
      </c>
      <c r="G20" s="16">
        <f t="shared" si="1"/>
        <v>14101.98</v>
      </c>
    </row>
    <row r="21" spans="1:7" s="36" customFormat="1" ht="90">
      <c r="A21" s="59">
        <v>12</v>
      </c>
      <c r="B21" s="69">
        <f>'[3]Ab Fur'!$B$26</f>
        <v>1</v>
      </c>
      <c r="C21" s="136" t="s">
        <v>160</v>
      </c>
      <c r="D21" s="69">
        <f>'[2]Ab Fur'!$D$28</f>
        <v>5453.09</v>
      </c>
      <c r="E21" s="60" t="s">
        <v>165</v>
      </c>
      <c r="F21" s="65" t="s">
        <v>161</v>
      </c>
      <c r="G21" s="16">
        <f t="shared" si="1"/>
        <v>5453.09</v>
      </c>
    </row>
    <row r="22" spans="1:7" ht="18">
      <c r="A22" s="197"/>
      <c r="B22" s="197"/>
      <c r="C22" s="197"/>
      <c r="D22" s="197"/>
      <c r="E22" s="197"/>
      <c r="F22" s="197"/>
      <c r="G22" s="133">
        <f>SUM(G10:G21)</f>
        <v>4069663.2029678687</v>
      </c>
    </row>
    <row r="23" spans="1:7">
      <c r="B23" s="5"/>
      <c r="D23" s="23"/>
      <c r="E23" s="6"/>
    </row>
    <row r="24" spans="1:7" ht="15">
      <c r="A24" s="192" t="s">
        <v>119</v>
      </c>
      <c r="B24" s="193"/>
      <c r="C24" s="193"/>
      <c r="D24" s="193"/>
      <c r="E24" s="193"/>
      <c r="F24" s="193"/>
      <c r="G24" s="193"/>
    </row>
    <row r="25" spans="1:7" ht="15">
      <c r="A25" s="194"/>
      <c r="B25" s="194"/>
      <c r="C25" s="194"/>
      <c r="D25" s="194"/>
      <c r="E25" s="194"/>
      <c r="F25" s="194"/>
      <c r="G25" s="194"/>
    </row>
    <row r="26" spans="1:7" ht="15">
      <c r="A26" s="194"/>
      <c r="B26" s="194"/>
      <c r="C26" s="194"/>
      <c r="D26" s="194"/>
      <c r="E26" s="194"/>
      <c r="F26" s="194"/>
      <c r="G26" s="194"/>
    </row>
    <row r="27" spans="1:7" s="157" customFormat="1" ht="15">
      <c r="A27" s="195" t="s">
        <v>120</v>
      </c>
      <c r="B27" s="196"/>
      <c r="C27" s="196"/>
      <c r="D27" s="196"/>
      <c r="E27" s="196"/>
      <c r="F27" s="196"/>
      <c r="G27" s="196"/>
    </row>
    <row r="28" spans="1:7" s="157" customFormat="1" ht="15">
      <c r="A28" s="196"/>
      <c r="B28" s="196"/>
      <c r="C28" s="196"/>
      <c r="D28" s="196"/>
      <c r="E28" s="196"/>
      <c r="F28" s="196"/>
      <c r="G28" s="196"/>
    </row>
    <row r="29" spans="1:7" s="157" customFormat="1" ht="15">
      <c r="A29" s="196"/>
      <c r="B29" s="196"/>
      <c r="C29" s="196"/>
      <c r="D29" s="196"/>
      <c r="E29" s="196"/>
      <c r="F29" s="196"/>
      <c r="G29" s="196"/>
    </row>
    <row r="30" spans="1:7" s="157" customFormat="1" ht="15">
      <c r="A30" s="196"/>
      <c r="B30" s="196"/>
      <c r="C30" s="196"/>
      <c r="D30" s="196"/>
      <c r="E30" s="196"/>
      <c r="F30" s="196"/>
      <c r="G30" s="196"/>
    </row>
    <row r="31" spans="1:7" s="157" customFormat="1" ht="10.5" customHeight="1">
      <c r="A31" s="196"/>
      <c r="B31" s="196"/>
      <c r="C31" s="196"/>
      <c r="D31" s="196"/>
      <c r="E31" s="196"/>
      <c r="F31" s="196"/>
      <c r="G31" s="196"/>
    </row>
    <row r="32" spans="1:7" ht="15">
      <c r="A32" s="205" t="s">
        <v>121</v>
      </c>
      <c r="B32" s="194"/>
      <c r="C32" s="194"/>
      <c r="D32" s="194"/>
      <c r="E32" s="194"/>
      <c r="F32" s="194"/>
      <c r="G32" s="194"/>
    </row>
    <row r="33" spans="1:7" ht="15">
      <c r="A33" s="205" t="s">
        <v>122</v>
      </c>
      <c r="B33" s="194"/>
      <c r="C33" s="194"/>
      <c r="D33" s="194"/>
      <c r="E33" s="194"/>
      <c r="F33" s="194"/>
      <c r="G33" s="194"/>
    </row>
    <row r="34" spans="1:7" ht="15">
      <c r="A34" s="205" t="s">
        <v>123</v>
      </c>
      <c r="B34" s="194"/>
      <c r="C34" s="194"/>
      <c r="D34" s="194"/>
      <c r="E34" s="194"/>
      <c r="F34" s="194"/>
      <c r="G34" s="194"/>
    </row>
    <row r="35" spans="1:7" ht="15">
      <c r="A35" s="194"/>
      <c r="B35" s="194"/>
      <c r="C35" s="194"/>
      <c r="D35" s="194"/>
      <c r="E35" s="194"/>
      <c r="F35" s="194"/>
      <c r="G35" s="194"/>
    </row>
    <row r="36" spans="1:7" ht="15">
      <c r="A36" s="194"/>
      <c r="B36" s="194"/>
      <c r="C36" s="194"/>
      <c r="D36" s="194"/>
      <c r="E36" s="194"/>
      <c r="F36" s="194"/>
      <c r="G36" s="194"/>
    </row>
    <row r="37" spans="1:7" ht="15">
      <c r="A37" s="194"/>
      <c r="B37" s="194"/>
      <c r="C37" s="194"/>
      <c r="D37" s="194"/>
      <c r="E37" s="194"/>
      <c r="F37" s="194"/>
      <c r="G37" s="194"/>
    </row>
    <row r="38" spans="1:7" ht="15">
      <c r="A38" s="205" t="s">
        <v>124</v>
      </c>
      <c r="B38" s="194"/>
      <c r="C38" s="194"/>
      <c r="D38" s="194"/>
      <c r="E38" s="194"/>
      <c r="F38" s="194"/>
      <c r="G38" s="194"/>
    </row>
    <row r="39" spans="1:7" ht="15">
      <c r="A39" s="194"/>
      <c r="B39" s="194"/>
      <c r="C39" s="194"/>
      <c r="D39" s="194"/>
      <c r="E39" s="194"/>
      <c r="F39" s="194"/>
      <c r="G39" s="194"/>
    </row>
    <row r="40" spans="1:7">
      <c r="A40" s="36"/>
      <c r="B40" s="36"/>
      <c r="C40" s="36"/>
      <c r="E40" s="36"/>
      <c r="G40" s="36"/>
    </row>
    <row r="41" spans="1:7" ht="15">
      <c r="A41" s="36"/>
      <c r="B41" s="36"/>
      <c r="C41" s="36"/>
      <c r="D41" s="206" t="s">
        <v>125</v>
      </c>
      <c r="E41" s="207"/>
      <c r="F41" s="207"/>
      <c r="G41" s="36"/>
    </row>
    <row r="42" spans="1:7" ht="15">
      <c r="A42" s="36"/>
      <c r="B42" s="36"/>
      <c r="C42" s="36"/>
      <c r="D42" s="207"/>
      <c r="E42" s="207"/>
      <c r="F42" s="207"/>
      <c r="G42" s="36"/>
    </row>
    <row r="43" spans="1:7" ht="15">
      <c r="A43" s="36"/>
      <c r="B43" s="36"/>
      <c r="C43" s="36"/>
      <c r="D43" s="207"/>
      <c r="E43" s="207"/>
      <c r="F43" s="207"/>
      <c r="G43" s="36"/>
    </row>
  </sheetData>
  <mergeCells count="20">
    <mergeCell ref="A32:G32"/>
    <mergeCell ref="A33:G33"/>
    <mergeCell ref="A34:G37"/>
    <mergeCell ref="A38:G39"/>
    <mergeCell ref="D41:F43"/>
    <mergeCell ref="A24:G26"/>
    <mergeCell ref="A27:G31"/>
    <mergeCell ref="A22:F22"/>
    <mergeCell ref="G7:G8"/>
    <mergeCell ref="C1:G2"/>
    <mergeCell ref="A1:B2"/>
    <mergeCell ref="A3:B3"/>
    <mergeCell ref="C5:G5"/>
    <mergeCell ref="A6:G6"/>
    <mergeCell ref="A7:A8"/>
    <mergeCell ref="B7:B8"/>
    <mergeCell ref="C7:C8"/>
    <mergeCell ref="D7:E7"/>
    <mergeCell ref="F7:F8"/>
    <mergeCell ref="C4:G4"/>
  </mergeCells>
  <pageMargins left="0.5" right="0" top="0.25" bottom="0" header="0.3" footer="0.3"/>
  <pageSetup paperSize="9" scale="72" orientation="portrait" r:id="rId1"/>
  <rowBreaks count="1" manualBreakCount="1">
    <brk id="15" max="6" man="1"/>
  </rowBreaks>
</worksheet>
</file>

<file path=xl/worksheets/sheet3.xml><?xml version="1.0" encoding="utf-8"?>
<worksheet xmlns="http://schemas.openxmlformats.org/spreadsheetml/2006/main" xmlns:r="http://schemas.openxmlformats.org/officeDocument/2006/relationships">
  <dimension ref="A1:Q721"/>
  <sheetViews>
    <sheetView workbookViewId="0">
      <selection activeCell="B92" sqref="B92"/>
    </sheetView>
  </sheetViews>
  <sheetFormatPr defaultRowHeight="15"/>
  <cols>
    <col min="1" max="1" width="16" customWidth="1"/>
    <col min="7" max="7" width="11.7109375" customWidth="1"/>
    <col min="9" max="9" width="10.42578125" customWidth="1"/>
  </cols>
  <sheetData>
    <row r="1" spans="1:9" ht="15.75">
      <c r="A1" s="7">
        <f>Sh.B.!D10</f>
        <v>32361.309000000001</v>
      </c>
      <c r="B1" s="8"/>
      <c r="C1" s="8"/>
      <c r="D1" s="9"/>
      <c r="E1" s="10"/>
      <c r="F1" s="10"/>
      <c r="G1" s="10"/>
      <c r="H1" s="8" t="s">
        <v>11</v>
      </c>
      <c r="I1" s="8"/>
    </row>
    <row r="2" spans="1:9" ht="15.75">
      <c r="A2" s="11"/>
      <c r="B2" s="11"/>
      <c r="C2" s="11"/>
      <c r="D2" s="11"/>
      <c r="E2" s="11"/>
      <c r="F2" s="11"/>
      <c r="G2" s="11"/>
      <c r="H2" s="11" t="s">
        <v>12</v>
      </c>
      <c r="I2" s="11" t="s">
        <v>13</v>
      </c>
    </row>
    <row r="3" spans="1:9" ht="15.75">
      <c r="A3" s="11">
        <f>MOD(INT(A1-(A4+A5+A6+A7)),1000000000)</f>
        <v>0</v>
      </c>
      <c r="B3" s="11">
        <f>A3/10000000</f>
        <v>0</v>
      </c>
      <c r="C3" s="11">
        <f t="shared" ref="C3:C8" si="0">IF(B3&lt;19,B3,INT(B3/10))</f>
        <v>0</v>
      </c>
      <c r="D3" s="11">
        <f t="shared" ref="D3:D8" si="1">IF(B3&lt;19,0,MOD(B3,10))</f>
        <v>0</v>
      </c>
      <c r="E3" s="11" t="str">
        <f t="shared" ref="E3:E8" ca="1" si="2">IF(A3&gt;0,IF(B3&gt;19,INDIRECT("i"&amp;C3),INDIRECT("h"&amp;C3)),"")</f>
        <v/>
      </c>
      <c r="F3" s="11" t="str">
        <f ca="1">IF(D3&gt;0,INDIRECT("h"&amp;D3),"")</f>
        <v/>
      </c>
      <c r="G3" s="11"/>
      <c r="H3" s="11" t="s">
        <v>14</v>
      </c>
      <c r="I3" s="11" t="s">
        <v>15</v>
      </c>
    </row>
    <row r="4" spans="1:9" ht="15.75">
      <c r="A4" s="11">
        <f>MOD(INT(A1-(A5+A6+A7)),10000000)</f>
        <v>0</v>
      </c>
      <c r="B4" s="11">
        <f>A4/100000</f>
        <v>0</v>
      </c>
      <c r="C4" s="11">
        <f t="shared" si="0"/>
        <v>0</v>
      </c>
      <c r="D4" s="11">
        <f t="shared" si="1"/>
        <v>0</v>
      </c>
      <c r="E4" s="11" t="str">
        <f t="shared" ca="1" si="2"/>
        <v/>
      </c>
      <c r="F4" s="11" t="str">
        <f ca="1">IF(D4&gt;0,INDIRECT("h"&amp;D4),"")</f>
        <v/>
      </c>
      <c r="G4" s="11"/>
      <c r="H4" s="11" t="s">
        <v>16</v>
      </c>
      <c r="I4" s="11" t="s">
        <v>17</v>
      </c>
    </row>
    <row r="5" spans="1:9" ht="15.75">
      <c r="A5" s="11">
        <f>MOD(INT(A1-(A6+A7)),100000)</f>
        <v>32000</v>
      </c>
      <c r="B5" s="11">
        <f>A5/1000</f>
        <v>32</v>
      </c>
      <c r="C5" s="11">
        <f t="shared" si="0"/>
        <v>3</v>
      </c>
      <c r="D5" s="11">
        <f t="shared" si="1"/>
        <v>2</v>
      </c>
      <c r="E5" s="11" t="str">
        <f t="shared" ca="1" si="2"/>
        <v xml:space="preserve">Thirty </v>
      </c>
      <c r="F5" s="11" t="str">
        <f ca="1">IF(D5&gt;0,INDIRECT("h"&amp;D5),"")</f>
        <v xml:space="preserve">Two </v>
      </c>
      <c r="G5" s="11"/>
      <c r="H5" s="11" t="s">
        <v>18</v>
      </c>
      <c r="I5" s="11" t="s">
        <v>19</v>
      </c>
    </row>
    <row r="6" spans="1:9" ht="15.75">
      <c r="A6" s="11">
        <f>MOD(INT(A1-A7),1000)</f>
        <v>300</v>
      </c>
      <c r="B6" s="11">
        <f>A6/100</f>
        <v>3</v>
      </c>
      <c r="C6" s="11">
        <f t="shared" si="0"/>
        <v>3</v>
      </c>
      <c r="D6" s="11">
        <f t="shared" si="1"/>
        <v>0</v>
      </c>
      <c r="E6" s="11" t="str">
        <f t="shared" ca="1" si="2"/>
        <v xml:space="preserve">Three </v>
      </c>
      <c r="F6" s="11"/>
      <c r="G6" s="11"/>
      <c r="H6" s="11" t="s">
        <v>20</v>
      </c>
      <c r="I6" s="11" t="s">
        <v>21</v>
      </c>
    </row>
    <row r="7" spans="1:9" ht="15.75">
      <c r="A7" s="11">
        <f>MOD(INT(A1),100)</f>
        <v>61</v>
      </c>
      <c r="B7" s="11">
        <f>A7</f>
        <v>61</v>
      </c>
      <c r="C7" s="11">
        <f t="shared" si="0"/>
        <v>6</v>
      </c>
      <c r="D7" s="11">
        <f t="shared" si="1"/>
        <v>1</v>
      </c>
      <c r="E7" s="11" t="str">
        <f t="shared" ca="1" si="2"/>
        <v xml:space="preserve">Sixty </v>
      </c>
      <c r="F7" s="11" t="str">
        <f ca="1">IF(D7&gt;0,INDIRECT("h"&amp;D7),"")</f>
        <v xml:space="preserve">One </v>
      </c>
      <c r="G7" s="11"/>
      <c r="H7" s="11" t="s">
        <v>22</v>
      </c>
      <c r="I7" s="11" t="s">
        <v>23</v>
      </c>
    </row>
    <row r="8" spans="1:9" ht="15.75">
      <c r="A8" s="12">
        <f>ROUND(A1-INT(A1),2)</f>
        <v>0.31</v>
      </c>
      <c r="B8" s="13">
        <f>INT(A8*100)</f>
        <v>31</v>
      </c>
      <c r="C8" s="11">
        <f t="shared" si="0"/>
        <v>3</v>
      </c>
      <c r="D8" s="11">
        <f t="shared" si="1"/>
        <v>1</v>
      </c>
      <c r="E8" s="11" t="str">
        <f t="shared" ca="1" si="2"/>
        <v xml:space="preserve">Thirty </v>
      </c>
      <c r="F8" s="11" t="str">
        <f ca="1">IF(D8&gt;0,INDIRECT("h"&amp;D8),"")</f>
        <v xml:space="preserve">One </v>
      </c>
      <c r="G8" s="11"/>
      <c r="H8" s="11" t="s">
        <v>24</v>
      </c>
      <c r="I8" s="11" t="s">
        <v>25</v>
      </c>
    </row>
    <row r="9" spans="1:9" ht="15.75">
      <c r="A9" s="11" t="s">
        <v>26</v>
      </c>
      <c r="B9" s="11"/>
      <c r="C9" s="11"/>
      <c r="D9" s="11"/>
      <c r="E9" s="11"/>
      <c r="F9" s="11"/>
      <c r="G9" s="11"/>
      <c r="H9" s="11" t="s">
        <v>27</v>
      </c>
      <c r="I9" s="11" t="s">
        <v>28</v>
      </c>
    </row>
    <row r="10" spans="1:9" ht="15.75">
      <c r="A10" s="11" t="str">
        <f>IF(B3&gt;0,(E3&amp;F3&amp;"Corer "),"")</f>
        <v/>
      </c>
      <c r="B10" s="11"/>
      <c r="C10" s="11"/>
      <c r="D10" s="11"/>
      <c r="E10" s="11"/>
      <c r="F10" s="11"/>
      <c r="G10" s="11"/>
      <c r="H10" s="11" t="s">
        <v>29</v>
      </c>
      <c r="I10" s="11"/>
    </row>
    <row r="11" spans="1:9" ht="15.75">
      <c r="A11" s="11" t="str">
        <f>IF(B4&gt;0,(E4&amp;F4&amp;"Lack "),"")</f>
        <v/>
      </c>
      <c r="B11" s="11"/>
      <c r="C11" s="11"/>
      <c r="D11" s="11"/>
      <c r="E11" s="11"/>
      <c r="F11" s="11"/>
      <c r="G11" s="11"/>
      <c r="H11" s="11" t="s">
        <v>30</v>
      </c>
      <c r="I11" s="11"/>
    </row>
    <row r="12" spans="1:9" ht="15.75">
      <c r="A12" s="11" t="str">
        <f ca="1">IF(B5&gt;0,(E5&amp;F5&amp;"Thousand "),"")</f>
        <v xml:space="preserve">Thirty Two Thousand </v>
      </c>
      <c r="B12" s="11"/>
      <c r="C12" s="11"/>
      <c r="D12" s="11"/>
      <c r="E12" s="11"/>
      <c r="F12" s="11"/>
      <c r="G12" s="11"/>
      <c r="H12" s="11" t="s">
        <v>31</v>
      </c>
      <c r="I12" s="11"/>
    </row>
    <row r="13" spans="1:9" ht="15.75">
      <c r="A13" s="11" t="str">
        <f ca="1">IF(B6&gt;0,(E6&amp;F6&amp;"Hundred "),"")</f>
        <v xml:space="preserve">Three Hundred </v>
      </c>
      <c r="B13" s="11"/>
      <c r="C13" s="11"/>
      <c r="D13" s="11"/>
      <c r="E13" s="11"/>
      <c r="F13" s="11"/>
      <c r="G13" s="11"/>
      <c r="H13" s="11" t="s">
        <v>32</v>
      </c>
      <c r="I13" s="11"/>
    </row>
    <row r="14" spans="1:9" ht="15.75">
      <c r="A14" s="11" t="str">
        <f ca="1">IF(B7&gt;0,(E7&amp;F7),"")</f>
        <v xml:space="preserve">Sixty One </v>
      </c>
      <c r="B14" s="11"/>
      <c r="C14" s="11"/>
      <c r="D14" s="11"/>
      <c r="E14" s="11"/>
      <c r="F14" s="11"/>
      <c r="G14" s="11"/>
      <c r="H14" s="11" t="s">
        <v>33</v>
      </c>
      <c r="I14" s="11"/>
    </row>
    <row r="15" spans="1:9" ht="15.75">
      <c r="A15" s="11"/>
      <c r="B15" s="11"/>
      <c r="C15" s="11"/>
      <c r="D15" s="11"/>
      <c r="E15" s="11"/>
      <c r="F15" s="11"/>
      <c r="G15" s="11"/>
      <c r="H15" s="11" t="s">
        <v>34</v>
      </c>
      <c r="I15" s="11"/>
    </row>
    <row r="16" spans="1:9" ht="15.75">
      <c r="A16" s="11" t="str">
        <f ca="1">IF(B8&gt;0,("and Paise "&amp;E8&amp;F8),"")</f>
        <v xml:space="preserve">and Paise Thirty One </v>
      </c>
      <c r="B16" s="11"/>
      <c r="C16" s="11"/>
      <c r="D16" s="11"/>
      <c r="E16" s="11"/>
      <c r="F16" s="11"/>
      <c r="G16" s="11"/>
      <c r="H16" s="11" t="s">
        <v>35</v>
      </c>
      <c r="I16" s="11"/>
    </row>
    <row r="17" spans="1:17" ht="15.75">
      <c r="A17" s="11" t="s">
        <v>36</v>
      </c>
      <c r="B17" s="11"/>
      <c r="C17" s="11"/>
      <c r="D17" s="11"/>
      <c r="E17" s="11"/>
      <c r="F17" s="11"/>
      <c r="G17" s="11"/>
      <c r="H17" s="11" t="s">
        <v>37</v>
      </c>
      <c r="I17" s="11"/>
    </row>
    <row r="18" spans="1:17" ht="15.75">
      <c r="A18" s="11"/>
      <c r="B18" s="11"/>
      <c r="C18" s="11"/>
      <c r="D18" s="11"/>
      <c r="E18" s="11"/>
      <c r="F18" s="11"/>
      <c r="G18" s="11"/>
      <c r="H18" s="11" t="s">
        <v>38</v>
      </c>
      <c r="I18" s="11"/>
    </row>
    <row r="19" spans="1:17" ht="15.75">
      <c r="A19" s="14" t="str">
        <f ca="1">A9&amp;A10&amp;A11&amp;A12&amp;A13&amp;A14&amp;A15&amp;A16&amp;A17</f>
        <v>Rs. Thirty Two Thousand Three Hundred Sixty One and Paise Thirty One Only.</v>
      </c>
      <c r="B19" s="14"/>
      <c r="C19" s="14"/>
      <c r="D19" s="14"/>
      <c r="E19" s="14"/>
      <c r="F19" s="14"/>
      <c r="G19" s="14"/>
      <c r="H19" s="8" t="s">
        <v>39</v>
      </c>
      <c r="I19" s="8"/>
    </row>
    <row r="20" spans="1:17" ht="15.75">
      <c r="A20" s="8"/>
      <c r="B20" s="8"/>
      <c r="C20" s="8"/>
      <c r="D20" s="8"/>
      <c r="E20" s="8"/>
      <c r="F20" s="8"/>
      <c r="G20" s="8"/>
      <c r="H20" s="8"/>
      <c r="I20" s="8"/>
    </row>
    <row r="21" spans="1:17" ht="15.75">
      <c r="A21" s="7">
        <f>Sh.B.!D11</f>
        <v>176.60860000000002</v>
      </c>
      <c r="B21" s="8"/>
      <c r="C21" s="8"/>
      <c r="D21" s="9"/>
      <c r="E21" s="10"/>
      <c r="F21" s="10"/>
      <c r="G21" s="10"/>
      <c r="H21" s="8" t="s">
        <v>11</v>
      </c>
      <c r="I21" s="8"/>
    </row>
    <row r="22" spans="1:17" ht="15.75">
      <c r="A22" s="11"/>
      <c r="B22" s="11"/>
      <c r="C22" s="11"/>
      <c r="D22" s="11"/>
      <c r="E22" s="11"/>
      <c r="F22" s="11"/>
      <c r="G22" s="11"/>
      <c r="H22" s="11" t="s">
        <v>12</v>
      </c>
      <c r="I22" s="11" t="s">
        <v>13</v>
      </c>
    </row>
    <row r="23" spans="1:17" ht="15.75">
      <c r="A23" s="11">
        <f>MOD(INT(A21-(A24+A25+A26+A27)),1000000000)</f>
        <v>0</v>
      </c>
      <c r="B23" s="11">
        <f>A23/10000000</f>
        <v>0</v>
      </c>
      <c r="C23" s="11">
        <f t="shared" ref="C23:C28" si="3">IF(B23&lt;19,B23,INT(B23/10))</f>
        <v>0</v>
      </c>
      <c r="D23" s="11">
        <f t="shared" ref="D23:D28" si="4">IF(B23&lt;19,0,MOD(B23,10))</f>
        <v>0</v>
      </c>
      <c r="E23" s="11" t="str">
        <f t="shared" ref="E23:E28" ca="1" si="5">IF(A23&gt;0,IF(B23&gt;19,INDIRECT("i"&amp;C23),INDIRECT("h"&amp;C23)),"")</f>
        <v/>
      </c>
      <c r="F23" s="11" t="str">
        <f ca="1">IF(D23&gt;0,INDIRECT("h"&amp;D23),"")</f>
        <v/>
      </c>
      <c r="G23" s="11"/>
      <c r="H23" s="11" t="s">
        <v>14</v>
      </c>
      <c r="I23" s="11" t="s">
        <v>15</v>
      </c>
      <c r="Q23" t="s">
        <v>40</v>
      </c>
    </row>
    <row r="24" spans="1:17" ht="15.75">
      <c r="A24" s="11">
        <f>MOD(INT(A21-(A25+A26+A27)),10000000)</f>
        <v>0</v>
      </c>
      <c r="B24" s="11">
        <f>A24/100000</f>
        <v>0</v>
      </c>
      <c r="C24" s="11">
        <f t="shared" si="3"/>
        <v>0</v>
      </c>
      <c r="D24" s="11">
        <f t="shared" si="4"/>
        <v>0</v>
      </c>
      <c r="E24" s="11" t="str">
        <f t="shared" ca="1" si="5"/>
        <v/>
      </c>
      <c r="F24" s="11" t="str">
        <f ca="1">IF(D24&gt;0,INDIRECT("h"&amp;D24),"")</f>
        <v/>
      </c>
      <c r="G24" s="11"/>
      <c r="H24" s="11" t="s">
        <v>16</v>
      </c>
      <c r="I24" s="11" t="s">
        <v>17</v>
      </c>
    </row>
    <row r="25" spans="1:17" ht="15.75">
      <c r="A25" s="11">
        <f>MOD(INT(A21-(A26+A27)),100000)</f>
        <v>0</v>
      </c>
      <c r="B25" s="11">
        <f>A25/1000</f>
        <v>0</v>
      </c>
      <c r="C25" s="11">
        <f t="shared" si="3"/>
        <v>0</v>
      </c>
      <c r="D25" s="11">
        <f t="shared" si="4"/>
        <v>0</v>
      </c>
      <c r="E25" s="11" t="str">
        <f t="shared" ca="1" si="5"/>
        <v/>
      </c>
      <c r="F25" s="11" t="str">
        <f ca="1">IF(D25&gt;0,INDIRECT("h"&amp;D25),"")</f>
        <v/>
      </c>
      <c r="G25" s="11"/>
      <c r="H25" s="11" t="s">
        <v>18</v>
      </c>
      <c r="I25" s="11" t="s">
        <v>19</v>
      </c>
    </row>
    <row r="26" spans="1:17" ht="15.75">
      <c r="A26" s="11">
        <f>MOD(INT(A21-A27),1000)</f>
        <v>100</v>
      </c>
      <c r="B26" s="11">
        <f>A26/100</f>
        <v>1</v>
      </c>
      <c r="C26" s="11">
        <f t="shared" si="3"/>
        <v>1</v>
      </c>
      <c r="D26" s="11">
        <f t="shared" si="4"/>
        <v>0</v>
      </c>
      <c r="E26" s="11" t="str">
        <f t="shared" ca="1" si="5"/>
        <v xml:space="preserve">One </v>
      </c>
      <c r="F26" s="11"/>
      <c r="G26" s="11"/>
      <c r="H26" s="11" t="s">
        <v>20</v>
      </c>
      <c r="I26" s="11" t="s">
        <v>21</v>
      </c>
    </row>
    <row r="27" spans="1:17" ht="15.75">
      <c r="A27" s="11">
        <f>MOD(INT(A21),100)</f>
        <v>76</v>
      </c>
      <c r="B27" s="11">
        <f>A27</f>
        <v>76</v>
      </c>
      <c r="C27" s="11">
        <f t="shared" si="3"/>
        <v>7</v>
      </c>
      <c r="D27" s="11">
        <f t="shared" si="4"/>
        <v>6</v>
      </c>
      <c r="E27" s="11" t="str">
        <f t="shared" ca="1" si="5"/>
        <v xml:space="preserve">Seventy </v>
      </c>
      <c r="F27" s="11" t="str">
        <f ca="1">IF(D27&gt;0,INDIRECT("h"&amp;D27),"")</f>
        <v xml:space="preserve">Six </v>
      </c>
      <c r="G27" s="11"/>
      <c r="H27" s="11" t="s">
        <v>22</v>
      </c>
      <c r="I27" s="11" t="s">
        <v>23</v>
      </c>
    </row>
    <row r="28" spans="1:17" ht="15.75">
      <c r="A28" s="12">
        <f>ROUND(A21-INT(A21),2)</f>
        <v>0.61</v>
      </c>
      <c r="B28" s="11">
        <f>INT(A28*100)</f>
        <v>61</v>
      </c>
      <c r="C28" s="11">
        <f t="shared" si="3"/>
        <v>6</v>
      </c>
      <c r="D28" s="11">
        <f t="shared" si="4"/>
        <v>1</v>
      </c>
      <c r="E28" s="11" t="str">
        <f t="shared" ca="1" si="5"/>
        <v xml:space="preserve">Sixty </v>
      </c>
      <c r="F28" s="11" t="str">
        <f ca="1">IF(D28&gt;0,INDIRECT("h"&amp;D28),"")</f>
        <v xml:space="preserve">One </v>
      </c>
      <c r="G28" s="11"/>
      <c r="H28" s="11" t="s">
        <v>24</v>
      </c>
      <c r="I28" s="11" t="s">
        <v>25</v>
      </c>
    </row>
    <row r="29" spans="1:17" ht="15.75">
      <c r="A29" s="11" t="s">
        <v>10</v>
      </c>
      <c r="B29" s="11"/>
      <c r="C29" s="11"/>
      <c r="D29" s="11"/>
      <c r="E29" s="11"/>
      <c r="F29" s="11"/>
      <c r="G29" s="11"/>
      <c r="H29" s="11" t="s">
        <v>27</v>
      </c>
      <c r="I29" s="11" t="s">
        <v>28</v>
      </c>
    </row>
    <row r="30" spans="1:17" ht="15.75">
      <c r="A30" s="11" t="str">
        <f>IF(B23&gt;0,(E23&amp;F23&amp;"Corer "),"")</f>
        <v/>
      </c>
      <c r="B30" s="11"/>
      <c r="C30" s="11"/>
      <c r="D30" s="11"/>
      <c r="E30" s="11"/>
      <c r="F30" s="11"/>
      <c r="G30" s="11"/>
      <c r="H30" s="11" t="s">
        <v>29</v>
      </c>
      <c r="I30" s="11"/>
    </row>
    <row r="31" spans="1:17" ht="15.75">
      <c r="A31" s="11" t="str">
        <f>IF(B24&gt;0,(E24&amp;F24&amp;"Lack "),"")</f>
        <v/>
      </c>
      <c r="B31" s="11"/>
      <c r="C31" s="11"/>
      <c r="D31" s="11"/>
      <c r="E31" s="11"/>
      <c r="F31" s="11"/>
      <c r="G31" s="11"/>
      <c r="H31" s="11" t="s">
        <v>30</v>
      </c>
      <c r="I31" s="11"/>
    </row>
    <row r="32" spans="1:17" ht="15.75">
      <c r="A32" s="11" t="str">
        <f>IF(B25&gt;0,(E25&amp;F25&amp;"Thousand "),"")</f>
        <v/>
      </c>
      <c r="B32" s="11"/>
      <c r="C32" s="11"/>
      <c r="D32" s="11"/>
      <c r="E32" s="11"/>
      <c r="F32" s="11"/>
      <c r="G32" s="11"/>
      <c r="H32" s="11" t="s">
        <v>31</v>
      </c>
      <c r="I32" s="11"/>
    </row>
    <row r="33" spans="1:9" ht="15.75">
      <c r="A33" s="11" t="str">
        <f ca="1">IF(B26&gt;0,(E26&amp;F26&amp;"Hundred "),"")</f>
        <v xml:space="preserve">One Hundred </v>
      </c>
      <c r="B33" s="11"/>
      <c r="C33" s="11"/>
      <c r="D33" s="11"/>
      <c r="E33" s="11"/>
      <c r="F33" s="11"/>
      <c r="G33" s="11"/>
      <c r="H33" s="11" t="s">
        <v>32</v>
      </c>
      <c r="I33" s="11"/>
    </row>
    <row r="34" spans="1:9" ht="15.75">
      <c r="A34" s="11" t="str">
        <f ca="1">IF(B27&gt;0,(E27&amp;F27),"")</f>
        <v xml:space="preserve">Seventy Six </v>
      </c>
      <c r="B34" s="11"/>
      <c r="C34" s="11"/>
      <c r="D34" s="11"/>
      <c r="E34" s="11"/>
      <c r="F34" s="11"/>
      <c r="G34" s="11"/>
      <c r="H34" s="11" t="s">
        <v>33</v>
      </c>
      <c r="I34" s="11"/>
    </row>
    <row r="35" spans="1:9" ht="15.75">
      <c r="A35" s="11"/>
      <c r="B35" s="11"/>
      <c r="C35" s="11"/>
      <c r="D35" s="11"/>
      <c r="E35" s="11"/>
      <c r="F35" s="11"/>
      <c r="G35" s="11"/>
      <c r="H35" s="11" t="s">
        <v>34</v>
      </c>
      <c r="I35" s="11"/>
    </row>
    <row r="36" spans="1:9" ht="15.75">
      <c r="A36" s="11" t="str">
        <f ca="1">IF(B28&gt;0,("and Paise "&amp;E28&amp;F28&amp;" "),"")</f>
        <v xml:space="preserve">and Paise Sixty One  </v>
      </c>
      <c r="B36" s="11"/>
      <c r="C36" s="11"/>
      <c r="D36" s="11"/>
      <c r="E36" s="11"/>
      <c r="F36" s="11"/>
      <c r="G36" s="11"/>
      <c r="H36" s="11" t="s">
        <v>35</v>
      </c>
      <c r="I36" s="11"/>
    </row>
    <row r="37" spans="1:9" ht="15.75">
      <c r="A37" s="11" t="s">
        <v>36</v>
      </c>
      <c r="B37" s="11"/>
      <c r="C37" s="11"/>
      <c r="D37" s="11"/>
      <c r="E37" s="11"/>
      <c r="F37" s="11"/>
      <c r="G37" s="11"/>
      <c r="H37" s="11" t="s">
        <v>37</v>
      </c>
      <c r="I37" s="11"/>
    </row>
    <row r="38" spans="1:9" ht="15.75">
      <c r="A38" s="11"/>
      <c r="B38" s="11"/>
      <c r="C38" s="11"/>
      <c r="D38" s="11"/>
      <c r="E38" s="11"/>
      <c r="F38" s="11"/>
      <c r="G38" s="11"/>
      <c r="H38" s="11" t="s">
        <v>38</v>
      </c>
      <c r="I38" s="11"/>
    </row>
    <row r="39" spans="1:9" ht="15.75">
      <c r="A39" s="208" t="str">
        <f ca="1">A29&amp;A30&amp;A31&amp;A32&amp;A33&amp;A34&amp;A35&amp;A36&amp;A37</f>
        <v>Rs.One Hundred Seventy Six and Paise Sixty One  Only.</v>
      </c>
      <c r="B39" s="208"/>
      <c r="C39" s="208"/>
      <c r="D39" s="208"/>
      <c r="E39" s="208"/>
      <c r="F39" s="208"/>
      <c r="G39" s="208"/>
      <c r="H39" s="8" t="s">
        <v>39</v>
      </c>
      <c r="I39" s="8"/>
    </row>
    <row r="40" spans="1:9" ht="15.75">
      <c r="A40" s="8"/>
      <c r="B40" s="8"/>
      <c r="C40" s="8"/>
      <c r="D40" s="8"/>
      <c r="E40" s="8"/>
      <c r="F40" s="8"/>
      <c r="G40" s="8"/>
      <c r="H40" s="8"/>
      <c r="I40" s="8"/>
    </row>
    <row r="41" spans="1:9" ht="15.75">
      <c r="A41" s="7">
        <f>Sh.B.!D12</f>
        <v>18.674899999999997</v>
      </c>
      <c r="B41" s="8"/>
      <c r="C41" s="8"/>
      <c r="D41" s="9"/>
      <c r="E41" s="10"/>
      <c r="F41" s="10"/>
      <c r="G41" s="10"/>
      <c r="H41" s="8" t="s">
        <v>11</v>
      </c>
      <c r="I41" s="8"/>
    </row>
    <row r="42" spans="1:9" ht="15.75">
      <c r="A42" s="11"/>
      <c r="B42" s="11"/>
      <c r="C42" s="11"/>
      <c r="D42" s="11"/>
      <c r="E42" s="11"/>
      <c r="F42" s="11"/>
      <c r="G42" s="11"/>
      <c r="H42" s="11" t="s">
        <v>12</v>
      </c>
      <c r="I42" s="11" t="s">
        <v>13</v>
      </c>
    </row>
    <row r="43" spans="1:9" ht="15.75">
      <c r="A43" s="11">
        <f>MOD(INT(A41-(A44+A45+A46+A47)),1000000000)</f>
        <v>0</v>
      </c>
      <c r="B43" s="11">
        <f>A43/10000000</f>
        <v>0</v>
      </c>
      <c r="C43" s="11">
        <f t="shared" ref="C43:C48" si="6">IF(B43&lt;19,B43,INT(B43/10))</f>
        <v>0</v>
      </c>
      <c r="D43" s="11">
        <f t="shared" ref="D43:D48" si="7">IF(B43&lt;19,0,MOD(B43,10))</f>
        <v>0</v>
      </c>
      <c r="E43" s="11" t="str">
        <f t="shared" ref="E43:E48" ca="1" si="8">IF(A43&gt;0,IF(B43&gt;19,INDIRECT("i"&amp;C43),INDIRECT("h"&amp;C43)),"")</f>
        <v/>
      </c>
      <c r="F43" s="11" t="str">
        <f ca="1">IF(D43&gt;0,INDIRECT("h"&amp;D43),"")</f>
        <v/>
      </c>
      <c r="G43" s="11"/>
      <c r="H43" s="11" t="s">
        <v>14</v>
      </c>
      <c r="I43" s="11" t="s">
        <v>15</v>
      </c>
    </row>
    <row r="44" spans="1:9" ht="15.75">
      <c r="A44" s="11">
        <f>MOD(INT(A41-(A45+A46+A47)),10000000)</f>
        <v>0</v>
      </c>
      <c r="B44" s="11">
        <f>A44/100000</f>
        <v>0</v>
      </c>
      <c r="C44" s="11">
        <f t="shared" si="6"/>
        <v>0</v>
      </c>
      <c r="D44" s="11">
        <f t="shared" si="7"/>
        <v>0</v>
      </c>
      <c r="E44" s="11" t="str">
        <f t="shared" ca="1" si="8"/>
        <v/>
      </c>
      <c r="F44" s="11" t="str">
        <f ca="1">IF(D44&gt;0,INDIRECT("h"&amp;D44),"")</f>
        <v/>
      </c>
      <c r="G44" s="11"/>
      <c r="H44" s="11" t="s">
        <v>16</v>
      </c>
      <c r="I44" s="11" t="s">
        <v>17</v>
      </c>
    </row>
    <row r="45" spans="1:9" ht="15.75">
      <c r="A45" s="11">
        <f>MOD(INT(A41-(A46+A47)),100000)</f>
        <v>0</v>
      </c>
      <c r="B45" s="11">
        <f>A45/1000</f>
        <v>0</v>
      </c>
      <c r="C45" s="11">
        <f t="shared" si="6"/>
        <v>0</v>
      </c>
      <c r="D45" s="11">
        <f t="shared" si="7"/>
        <v>0</v>
      </c>
      <c r="E45" s="11" t="str">
        <f t="shared" ca="1" si="8"/>
        <v/>
      </c>
      <c r="F45" s="11" t="str">
        <f ca="1">IF(D45&gt;0,INDIRECT("h"&amp;D45),"")</f>
        <v/>
      </c>
      <c r="G45" s="11"/>
      <c r="H45" s="11" t="s">
        <v>18</v>
      </c>
      <c r="I45" s="11" t="s">
        <v>19</v>
      </c>
    </row>
    <row r="46" spans="1:9" ht="15.75">
      <c r="A46" s="11">
        <f>MOD(INT(A41-A47),1000)</f>
        <v>0</v>
      </c>
      <c r="B46" s="11">
        <f>A46/100</f>
        <v>0</v>
      </c>
      <c r="C46" s="11">
        <f t="shared" si="6"/>
        <v>0</v>
      </c>
      <c r="D46" s="11">
        <f t="shared" si="7"/>
        <v>0</v>
      </c>
      <c r="E46" s="11" t="str">
        <f t="shared" ca="1" si="8"/>
        <v/>
      </c>
      <c r="F46" s="11"/>
      <c r="G46" s="11"/>
      <c r="H46" s="11" t="s">
        <v>20</v>
      </c>
      <c r="I46" s="11" t="s">
        <v>21</v>
      </c>
    </row>
    <row r="47" spans="1:9" ht="15.75">
      <c r="A47" s="11">
        <f>MOD(INT(A41),100)</f>
        <v>18</v>
      </c>
      <c r="B47" s="11">
        <f>A47</f>
        <v>18</v>
      </c>
      <c r="C47" s="11">
        <f t="shared" si="6"/>
        <v>18</v>
      </c>
      <c r="D47" s="11">
        <f t="shared" si="7"/>
        <v>0</v>
      </c>
      <c r="E47" s="11" t="str">
        <f t="shared" ca="1" si="8"/>
        <v xml:space="preserve">Eighteen </v>
      </c>
      <c r="F47" s="11" t="str">
        <f ca="1">IF(D47&gt;0,INDIRECT("h"&amp;D47),"")</f>
        <v/>
      </c>
      <c r="G47" s="11"/>
      <c r="H47" s="11" t="s">
        <v>22</v>
      </c>
      <c r="I47" s="11" t="s">
        <v>23</v>
      </c>
    </row>
    <row r="48" spans="1:9" ht="15.75">
      <c r="A48" s="12">
        <f>ROUND(A41-INT(A41),2)</f>
        <v>0.67</v>
      </c>
      <c r="B48" s="11">
        <f>INT(A48*100)</f>
        <v>67</v>
      </c>
      <c r="C48" s="11">
        <f t="shared" si="6"/>
        <v>6</v>
      </c>
      <c r="D48" s="11">
        <f t="shared" si="7"/>
        <v>7</v>
      </c>
      <c r="E48" s="11" t="str">
        <f t="shared" ca="1" si="8"/>
        <v xml:space="preserve">Sixty </v>
      </c>
      <c r="F48" s="11" t="str">
        <f ca="1">IF(D48&gt;0,INDIRECT("h"&amp;D48),"")</f>
        <v xml:space="preserve">Seven </v>
      </c>
      <c r="G48" s="11"/>
      <c r="H48" s="11" t="s">
        <v>24</v>
      </c>
      <c r="I48" s="11" t="s">
        <v>25</v>
      </c>
    </row>
    <row r="49" spans="1:9" ht="15.75">
      <c r="A49" s="11" t="s">
        <v>10</v>
      </c>
      <c r="B49" s="11"/>
      <c r="C49" s="11"/>
      <c r="D49" s="11"/>
      <c r="E49" s="11"/>
      <c r="F49" s="11"/>
      <c r="G49" s="11"/>
      <c r="H49" s="11" t="s">
        <v>27</v>
      </c>
      <c r="I49" s="11" t="s">
        <v>28</v>
      </c>
    </row>
    <row r="50" spans="1:9" ht="15.75">
      <c r="A50" s="11" t="str">
        <f>IF(B43&gt;0,(E43&amp;F43&amp;"Corer "),"")</f>
        <v/>
      </c>
      <c r="B50" s="11"/>
      <c r="C50" s="11"/>
      <c r="D50" s="11"/>
      <c r="E50" s="11"/>
      <c r="F50" s="11"/>
      <c r="G50" s="11"/>
      <c r="H50" s="11" t="s">
        <v>29</v>
      </c>
      <c r="I50" s="11"/>
    </row>
    <row r="51" spans="1:9" ht="15.75">
      <c r="A51" s="11" t="str">
        <f>IF(B44&gt;0,(E44&amp;F44&amp;"Lack "),"")</f>
        <v/>
      </c>
      <c r="B51" s="11"/>
      <c r="C51" s="11"/>
      <c r="D51" s="11"/>
      <c r="E51" s="11"/>
      <c r="F51" s="11"/>
      <c r="G51" s="11"/>
      <c r="H51" s="11" t="s">
        <v>30</v>
      </c>
      <c r="I51" s="11"/>
    </row>
    <row r="52" spans="1:9" ht="15.75">
      <c r="A52" s="11" t="str">
        <f>IF(B45&gt;0,(E45&amp;F45&amp;"Thousand "),"")</f>
        <v/>
      </c>
      <c r="B52" s="11"/>
      <c r="C52" s="11"/>
      <c r="D52" s="11"/>
      <c r="E52" s="11"/>
      <c r="F52" s="11"/>
      <c r="G52" s="11"/>
      <c r="H52" s="11" t="s">
        <v>31</v>
      </c>
      <c r="I52" s="11"/>
    </row>
    <row r="53" spans="1:9" ht="15.75">
      <c r="A53" s="11" t="str">
        <f>IF(B46&gt;0,(E46&amp;F46&amp;"Hundred "),"")</f>
        <v/>
      </c>
      <c r="B53" s="11"/>
      <c r="C53" s="11"/>
      <c r="D53" s="11"/>
      <c r="E53" s="11"/>
      <c r="F53" s="11"/>
      <c r="G53" s="11"/>
      <c r="H53" s="11" t="s">
        <v>32</v>
      </c>
      <c r="I53" s="11"/>
    </row>
    <row r="54" spans="1:9" ht="15.75">
      <c r="A54" s="11" t="str">
        <f ca="1">IF(B47&gt;0,(E47&amp;F47),"")</f>
        <v xml:space="preserve">Eighteen </v>
      </c>
      <c r="B54" s="11"/>
      <c r="C54" s="11"/>
      <c r="D54" s="11"/>
      <c r="E54" s="11"/>
      <c r="F54" s="11"/>
      <c r="G54" s="11"/>
      <c r="H54" s="11" t="s">
        <v>33</v>
      </c>
      <c r="I54" s="11"/>
    </row>
    <row r="55" spans="1:9" ht="15.75">
      <c r="A55" s="11"/>
      <c r="B55" s="11"/>
      <c r="C55" s="11"/>
      <c r="D55" s="11"/>
      <c r="E55" s="11"/>
      <c r="F55" s="11"/>
      <c r="G55" s="11"/>
      <c r="H55" s="11" t="s">
        <v>34</v>
      </c>
      <c r="I55" s="11"/>
    </row>
    <row r="56" spans="1:9" ht="15.75">
      <c r="A56" s="11" t="str">
        <f ca="1">IF(B48&gt;0,("and Paise "&amp;E48&amp;F48&amp;" "),"")</f>
        <v xml:space="preserve">and Paise Sixty Seven  </v>
      </c>
      <c r="B56" s="11"/>
      <c r="C56" s="11"/>
      <c r="D56" s="11"/>
      <c r="E56" s="11"/>
      <c r="F56" s="11"/>
      <c r="G56" s="11"/>
      <c r="H56" s="11" t="s">
        <v>35</v>
      </c>
      <c r="I56" s="11"/>
    </row>
    <row r="57" spans="1:9" ht="15.75">
      <c r="A57" s="11" t="s">
        <v>36</v>
      </c>
      <c r="B57" s="11"/>
      <c r="C57" s="11"/>
      <c r="D57" s="11"/>
      <c r="E57" s="11"/>
      <c r="F57" s="11"/>
      <c r="G57" s="11"/>
      <c r="H57" s="11" t="s">
        <v>37</v>
      </c>
      <c r="I57" s="11"/>
    </row>
    <row r="58" spans="1:9" ht="15.75">
      <c r="A58" s="11"/>
      <c r="B58" s="11"/>
      <c r="C58" s="11"/>
      <c r="D58" s="11"/>
      <c r="E58" s="11"/>
      <c r="F58" s="11"/>
      <c r="G58" s="11"/>
      <c r="H58" s="11" t="s">
        <v>38</v>
      </c>
      <c r="I58" s="11"/>
    </row>
    <row r="59" spans="1:9" ht="15.75">
      <c r="A59" s="208" t="str">
        <f ca="1">A49&amp;A50&amp;A51&amp;A52&amp;A53&amp;A54&amp;A55&amp;A56&amp;A57</f>
        <v>Rs.Eighteen and Paise Sixty Seven  Only.</v>
      </c>
      <c r="B59" s="208"/>
      <c r="C59" s="208"/>
      <c r="D59" s="208"/>
      <c r="E59" s="208"/>
      <c r="F59" s="208"/>
      <c r="G59" s="208"/>
      <c r="H59" s="8" t="s">
        <v>39</v>
      </c>
      <c r="I59" s="8"/>
    </row>
    <row r="60" spans="1:9" ht="15.75">
      <c r="A60" s="8"/>
      <c r="B60" s="8"/>
      <c r="C60" s="8"/>
      <c r="D60" s="8"/>
      <c r="E60" s="8"/>
      <c r="F60" s="8"/>
      <c r="G60" s="8"/>
      <c r="H60" s="8"/>
      <c r="I60" s="8"/>
    </row>
    <row r="61" spans="1:9" ht="15.75">
      <c r="A61" s="7">
        <f>Sh.B.!D13</f>
        <v>2002.4783661767681</v>
      </c>
      <c r="B61" s="8"/>
      <c r="C61" s="8"/>
      <c r="D61" s="9"/>
      <c r="E61" s="10"/>
      <c r="F61" s="10"/>
      <c r="G61" s="10"/>
      <c r="H61" s="8" t="s">
        <v>11</v>
      </c>
      <c r="I61" s="8"/>
    </row>
    <row r="62" spans="1:9" ht="15.75">
      <c r="A62" s="11"/>
      <c r="B62" s="11"/>
      <c r="C62" s="11"/>
      <c r="D62" s="11"/>
      <c r="E62" s="11"/>
      <c r="F62" s="11"/>
      <c r="G62" s="11"/>
      <c r="H62" s="11" t="s">
        <v>12</v>
      </c>
      <c r="I62" s="11" t="s">
        <v>13</v>
      </c>
    </row>
    <row r="63" spans="1:9" ht="15.75">
      <c r="A63" s="11">
        <f>MOD(INT(A61-(A64+A65+A66+A67)),1000000000)</f>
        <v>0</v>
      </c>
      <c r="B63" s="11">
        <f>A63/10000000</f>
        <v>0</v>
      </c>
      <c r="C63" s="11">
        <f t="shared" ref="C63:C68" si="9">IF(B63&lt;19,B63,INT(B63/10))</f>
        <v>0</v>
      </c>
      <c r="D63" s="11">
        <f t="shared" ref="D63:D68" si="10">IF(B63&lt;19,0,MOD(B63,10))</f>
        <v>0</v>
      </c>
      <c r="E63" s="11" t="str">
        <f t="shared" ref="E63:E68" ca="1" si="11">IF(A63&gt;0,IF(B63&gt;19,INDIRECT("i"&amp;C63),INDIRECT("h"&amp;C63)),"")</f>
        <v/>
      </c>
      <c r="F63" s="11" t="str">
        <f ca="1">IF(D63&gt;0,INDIRECT("h"&amp;D63),"")</f>
        <v/>
      </c>
      <c r="G63" s="11"/>
      <c r="H63" s="11" t="s">
        <v>14</v>
      </c>
      <c r="I63" s="11" t="s">
        <v>15</v>
      </c>
    </row>
    <row r="64" spans="1:9" ht="15.75">
      <c r="A64" s="11">
        <f>MOD(INT(A61-(A65+A66+A67)),10000000)</f>
        <v>0</v>
      </c>
      <c r="B64" s="11">
        <f>A64/100000</f>
        <v>0</v>
      </c>
      <c r="C64" s="11">
        <f t="shared" si="9"/>
        <v>0</v>
      </c>
      <c r="D64" s="11">
        <f t="shared" si="10"/>
        <v>0</v>
      </c>
      <c r="E64" s="11" t="str">
        <f t="shared" ca="1" si="11"/>
        <v/>
      </c>
      <c r="F64" s="11" t="str">
        <f ca="1">IF(D64&gt;0,INDIRECT("h"&amp;D64),"")</f>
        <v/>
      </c>
      <c r="G64" s="11"/>
      <c r="H64" s="11" t="s">
        <v>16</v>
      </c>
      <c r="I64" s="11" t="s">
        <v>17</v>
      </c>
    </row>
    <row r="65" spans="1:9" ht="15.75">
      <c r="A65" s="11">
        <f>MOD(INT(A61-(A66+A67)),100000)</f>
        <v>2000</v>
      </c>
      <c r="B65" s="11">
        <f>A65/1000</f>
        <v>2</v>
      </c>
      <c r="C65" s="11">
        <f t="shared" si="9"/>
        <v>2</v>
      </c>
      <c r="D65" s="11">
        <f t="shared" si="10"/>
        <v>0</v>
      </c>
      <c r="E65" s="11" t="str">
        <f t="shared" ca="1" si="11"/>
        <v xml:space="preserve">Two </v>
      </c>
      <c r="F65" s="11" t="str">
        <f ca="1">IF(D65&gt;0,INDIRECT("h"&amp;D65),"")</f>
        <v/>
      </c>
      <c r="G65" s="11"/>
      <c r="H65" s="11" t="s">
        <v>18</v>
      </c>
      <c r="I65" s="11" t="s">
        <v>19</v>
      </c>
    </row>
    <row r="66" spans="1:9" ht="15.75">
      <c r="A66" s="11">
        <f>MOD(INT(A61-A67),1000)</f>
        <v>0</v>
      </c>
      <c r="B66" s="11">
        <f>A66/100</f>
        <v>0</v>
      </c>
      <c r="C66" s="11">
        <f t="shared" si="9"/>
        <v>0</v>
      </c>
      <c r="D66" s="11">
        <f t="shared" si="10"/>
        <v>0</v>
      </c>
      <c r="E66" s="11" t="str">
        <f t="shared" ca="1" si="11"/>
        <v/>
      </c>
      <c r="F66" s="11"/>
      <c r="G66" s="11"/>
      <c r="H66" s="11" t="s">
        <v>20</v>
      </c>
      <c r="I66" s="11" t="s">
        <v>21</v>
      </c>
    </row>
    <row r="67" spans="1:9" ht="15.75">
      <c r="A67" s="11">
        <f>MOD(INT(A61),100)</f>
        <v>2</v>
      </c>
      <c r="B67" s="11">
        <f>A67</f>
        <v>2</v>
      </c>
      <c r="C67" s="11">
        <f t="shared" si="9"/>
        <v>2</v>
      </c>
      <c r="D67" s="11">
        <f t="shared" si="10"/>
        <v>0</v>
      </c>
      <c r="E67" s="11" t="str">
        <f t="shared" ca="1" si="11"/>
        <v xml:space="preserve">Two </v>
      </c>
      <c r="F67" s="11" t="str">
        <f ca="1">IF(D67&gt;0,INDIRECT("h"&amp;D67),"")</f>
        <v/>
      </c>
      <c r="G67" s="11"/>
      <c r="H67" s="11" t="s">
        <v>22</v>
      </c>
      <c r="I67" s="11" t="s">
        <v>23</v>
      </c>
    </row>
    <row r="68" spans="1:9" ht="15.75">
      <c r="A68" s="12">
        <f>ROUND(A61-INT(A61),2)</f>
        <v>0.48</v>
      </c>
      <c r="B68" s="11">
        <f>INT(ROUND((A68*100),0))</f>
        <v>48</v>
      </c>
      <c r="C68" s="11">
        <f t="shared" si="9"/>
        <v>4</v>
      </c>
      <c r="D68" s="11">
        <f t="shared" si="10"/>
        <v>8</v>
      </c>
      <c r="E68" s="11" t="str">
        <f t="shared" ca="1" si="11"/>
        <v xml:space="preserve">Fourty </v>
      </c>
      <c r="F68" s="11" t="str">
        <f ca="1">IF(D68&gt;0,INDIRECT("h"&amp;D68),"")</f>
        <v xml:space="preserve">Eight </v>
      </c>
      <c r="G68" s="11"/>
      <c r="H68" s="11" t="s">
        <v>24</v>
      </c>
      <c r="I68" s="11" t="s">
        <v>25</v>
      </c>
    </row>
    <row r="69" spans="1:9" ht="15.75">
      <c r="A69" s="11" t="s">
        <v>26</v>
      </c>
      <c r="B69" s="11"/>
      <c r="C69" s="11"/>
      <c r="D69" s="11"/>
      <c r="E69" s="11"/>
      <c r="F69" s="11"/>
      <c r="G69" s="11"/>
      <c r="H69" s="11" t="s">
        <v>27</v>
      </c>
      <c r="I69" s="11" t="s">
        <v>28</v>
      </c>
    </row>
    <row r="70" spans="1:9" ht="15.75">
      <c r="A70" s="11" t="str">
        <f>IF(B63&gt;0,(E63&amp;F63&amp;"Corer "),"")</f>
        <v/>
      </c>
      <c r="B70" s="11"/>
      <c r="C70" s="11"/>
      <c r="D70" s="11"/>
      <c r="E70" s="11"/>
      <c r="F70" s="11"/>
      <c r="G70" s="11"/>
      <c r="H70" s="11" t="s">
        <v>29</v>
      </c>
      <c r="I70" s="11"/>
    </row>
    <row r="71" spans="1:9" ht="15.75">
      <c r="A71" s="11" t="str">
        <f>IF(B64&gt;0,(E64&amp;F64&amp;"Lack "),"")</f>
        <v/>
      </c>
      <c r="B71" s="11"/>
      <c r="C71" s="11"/>
      <c r="D71" s="11"/>
      <c r="E71" s="11"/>
      <c r="F71" s="11"/>
      <c r="G71" s="11"/>
      <c r="H71" s="11" t="s">
        <v>30</v>
      </c>
      <c r="I71" s="11"/>
    </row>
    <row r="72" spans="1:9" ht="15.75">
      <c r="A72" s="11" t="str">
        <f ca="1">IF(B65&gt;0,(E65&amp;F65&amp;"Thousand "),"")</f>
        <v xml:space="preserve">Two Thousand </v>
      </c>
      <c r="B72" s="11"/>
      <c r="C72" s="11"/>
      <c r="D72" s="11"/>
      <c r="E72" s="11"/>
      <c r="F72" s="11"/>
      <c r="G72" s="11"/>
      <c r="H72" s="11" t="s">
        <v>31</v>
      </c>
      <c r="I72" s="11"/>
    </row>
    <row r="73" spans="1:9" ht="15.75">
      <c r="A73" s="11" t="str">
        <f>IF(B66&gt;0,(E66&amp;F66&amp;"Hundred "),"")</f>
        <v/>
      </c>
      <c r="B73" s="11"/>
      <c r="C73" s="11"/>
      <c r="D73" s="11"/>
      <c r="E73" s="11"/>
      <c r="F73" s="11"/>
      <c r="G73" s="11"/>
      <c r="H73" s="11" t="s">
        <v>32</v>
      </c>
      <c r="I73" s="11"/>
    </row>
    <row r="74" spans="1:9" ht="15.75">
      <c r="A74" s="11" t="str">
        <f ca="1">IF(B67&gt;0,(E67&amp;F67),"")</f>
        <v xml:space="preserve">Two </v>
      </c>
      <c r="B74" s="11"/>
      <c r="C74" s="11"/>
      <c r="D74" s="11"/>
      <c r="E74" s="11"/>
      <c r="F74" s="11"/>
      <c r="G74" s="11"/>
      <c r="H74" s="11" t="s">
        <v>33</v>
      </c>
      <c r="I74" s="11"/>
    </row>
    <row r="75" spans="1:9" ht="15.75">
      <c r="A75" s="11"/>
      <c r="B75" s="11"/>
      <c r="C75" s="11"/>
      <c r="D75" s="11"/>
      <c r="E75" s="11"/>
      <c r="F75" s="11"/>
      <c r="G75" s="11"/>
      <c r="H75" s="11" t="s">
        <v>34</v>
      </c>
      <c r="I75" s="11"/>
    </row>
    <row r="76" spans="1:9" ht="15.75">
      <c r="A76" s="11" t="str">
        <f ca="1">IF(B68&gt;0,("and Paise "&amp;E68&amp;F68&amp;" "),"")</f>
        <v xml:space="preserve">and Paise Fourty Eight  </v>
      </c>
      <c r="B76" s="11"/>
      <c r="C76" s="11"/>
      <c r="D76" s="11"/>
      <c r="E76" s="11"/>
      <c r="F76" s="11"/>
      <c r="G76" s="11"/>
      <c r="H76" s="11" t="s">
        <v>35</v>
      </c>
      <c r="I76" s="11"/>
    </row>
    <row r="77" spans="1:9" ht="15.75">
      <c r="A77" s="11" t="s">
        <v>36</v>
      </c>
      <c r="B77" s="11"/>
      <c r="C77" s="11"/>
      <c r="D77" s="11"/>
      <c r="E77" s="11"/>
      <c r="F77" s="11"/>
      <c r="G77" s="11"/>
      <c r="H77" s="11" t="s">
        <v>37</v>
      </c>
      <c r="I77" s="11"/>
    </row>
    <row r="78" spans="1:9" ht="15.75">
      <c r="A78" s="11"/>
      <c r="B78" s="11"/>
      <c r="C78" s="11"/>
      <c r="D78" s="11"/>
      <c r="E78" s="11"/>
      <c r="F78" s="11"/>
      <c r="G78" s="11"/>
      <c r="H78" s="11" t="s">
        <v>38</v>
      </c>
      <c r="I78" s="11"/>
    </row>
    <row r="79" spans="1:9" ht="15.75">
      <c r="A79" s="208" t="str">
        <f ca="1">A69&amp;A70&amp;A71&amp;A72&amp;A73&amp;A74&amp;A75&amp;A76&amp;A77</f>
        <v>Rs. Two Thousand Two and Paise Fourty Eight  Only.</v>
      </c>
      <c r="B79" s="208"/>
      <c r="C79" s="208"/>
      <c r="D79" s="208"/>
      <c r="E79" s="208"/>
      <c r="F79" s="208"/>
      <c r="G79" s="208"/>
      <c r="H79" s="8" t="s">
        <v>39</v>
      </c>
      <c r="I79" s="8"/>
    </row>
    <row r="80" spans="1:9" ht="15.75">
      <c r="A80" s="14"/>
      <c r="B80" s="14"/>
      <c r="C80" s="14"/>
      <c r="D80" s="14"/>
      <c r="E80" s="14"/>
      <c r="F80" s="14"/>
      <c r="G80" s="14"/>
      <c r="H80" s="8"/>
      <c r="I80" s="8"/>
    </row>
    <row r="81" spans="1:9" ht="15.75">
      <c r="A81" s="7">
        <f>Sh.B.!D15</f>
        <v>3171.1071000000002</v>
      </c>
      <c r="B81" s="8"/>
      <c r="C81" s="8"/>
      <c r="D81" s="9"/>
      <c r="E81" s="10"/>
      <c r="F81" s="10"/>
      <c r="G81" s="10"/>
      <c r="H81" s="8" t="s">
        <v>11</v>
      </c>
      <c r="I81" s="8"/>
    </row>
    <row r="82" spans="1:9" ht="15.75">
      <c r="A82" s="11"/>
      <c r="B82" s="11"/>
      <c r="C82" s="11"/>
      <c r="D82" s="11"/>
      <c r="E82" s="11"/>
      <c r="F82" s="11"/>
      <c r="G82" s="11"/>
      <c r="H82" s="11" t="s">
        <v>12</v>
      </c>
      <c r="I82" s="11" t="s">
        <v>13</v>
      </c>
    </row>
    <row r="83" spans="1:9" ht="15.75">
      <c r="A83" s="11">
        <f>MOD(INT(A81-(A84+A85+A86+A87)),1000000000)</f>
        <v>0</v>
      </c>
      <c r="B83" s="11">
        <f>A83/10000000</f>
        <v>0</v>
      </c>
      <c r="C83" s="11">
        <f t="shared" ref="C83:C88" si="12">IF(B83&lt;19,B83,INT(B83/10))</f>
        <v>0</v>
      </c>
      <c r="D83" s="11">
        <f t="shared" ref="D83:D88" si="13">IF(B83&lt;19,0,MOD(B83,10))</f>
        <v>0</v>
      </c>
      <c r="E83" s="11" t="str">
        <f t="shared" ref="E83:E88" ca="1" si="14">IF(A83&gt;0,IF(B83&gt;19,INDIRECT("i"&amp;C83),INDIRECT("h"&amp;C83)),"")</f>
        <v/>
      </c>
      <c r="F83" s="11" t="str">
        <f ca="1">IF(D83&gt;0,INDIRECT("h"&amp;D83),"")</f>
        <v/>
      </c>
      <c r="G83" s="11"/>
      <c r="H83" s="11" t="s">
        <v>14</v>
      </c>
      <c r="I83" s="11" t="s">
        <v>15</v>
      </c>
    </row>
    <row r="84" spans="1:9" ht="15.75">
      <c r="A84" s="11">
        <f>MOD(INT(A81-(A85+A86+A87)),10000000)</f>
        <v>0</v>
      </c>
      <c r="B84" s="11">
        <f>A84/100000</f>
        <v>0</v>
      </c>
      <c r="C84" s="11">
        <f t="shared" si="12"/>
        <v>0</v>
      </c>
      <c r="D84" s="11">
        <f t="shared" si="13"/>
        <v>0</v>
      </c>
      <c r="E84" s="11" t="str">
        <f t="shared" ca="1" si="14"/>
        <v/>
      </c>
      <c r="F84" s="11" t="str">
        <f ca="1">IF(D84&gt;0,INDIRECT("h"&amp;D84),"")</f>
        <v/>
      </c>
      <c r="G84" s="11"/>
      <c r="H84" s="11" t="s">
        <v>16</v>
      </c>
      <c r="I84" s="11" t="s">
        <v>17</v>
      </c>
    </row>
    <row r="85" spans="1:9" ht="15.75">
      <c r="A85" s="11">
        <f>MOD(INT(A81-(A86+A87)),100000)</f>
        <v>3000</v>
      </c>
      <c r="B85" s="11">
        <f>A85/1000</f>
        <v>3</v>
      </c>
      <c r="C85" s="11">
        <f t="shared" si="12"/>
        <v>3</v>
      </c>
      <c r="D85" s="11">
        <f t="shared" si="13"/>
        <v>0</v>
      </c>
      <c r="E85" s="11" t="str">
        <f t="shared" ca="1" si="14"/>
        <v xml:space="preserve">Three </v>
      </c>
      <c r="F85" s="11" t="str">
        <f ca="1">IF(D85&gt;0,INDIRECT("h"&amp;D85),"")</f>
        <v/>
      </c>
      <c r="G85" s="11"/>
      <c r="H85" s="11" t="s">
        <v>18</v>
      </c>
      <c r="I85" s="11" t="s">
        <v>19</v>
      </c>
    </row>
    <row r="86" spans="1:9" ht="15.75">
      <c r="A86" s="11">
        <f>MOD(INT(A81-A87),1000)</f>
        <v>100</v>
      </c>
      <c r="B86" s="11">
        <f>A86/100</f>
        <v>1</v>
      </c>
      <c r="C86" s="11">
        <f t="shared" si="12"/>
        <v>1</v>
      </c>
      <c r="D86" s="11">
        <f t="shared" si="13"/>
        <v>0</v>
      </c>
      <c r="E86" s="11" t="str">
        <f t="shared" ca="1" si="14"/>
        <v xml:space="preserve">One </v>
      </c>
      <c r="F86" s="11"/>
      <c r="G86" s="11"/>
      <c r="H86" s="11" t="s">
        <v>20</v>
      </c>
      <c r="I86" s="11" t="s">
        <v>21</v>
      </c>
    </row>
    <row r="87" spans="1:9" ht="15.75">
      <c r="A87" s="11">
        <f>MOD(INT(A81),100)</f>
        <v>71</v>
      </c>
      <c r="B87" s="11">
        <f>A87</f>
        <v>71</v>
      </c>
      <c r="C87" s="11">
        <f t="shared" si="12"/>
        <v>7</v>
      </c>
      <c r="D87" s="11">
        <f t="shared" si="13"/>
        <v>1</v>
      </c>
      <c r="E87" s="11" t="str">
        <f t="shared" ca="1" si="14"/>
        <v xml:space="preserve">Seventy </v>
      </c>
      <c r="F87" s="11" t="str">
        <f ca="1">IF(D87&gt;0,INDIRECT("h"&amp;D87),"")</f>
        <v xml:space="preserve">One </v>
      </c>
      <c r="G87" s="11"/>
      <c r="H87" s="11" t="s">
        <v>22</v>
      </c>
      <c r="I87" s="11" t="s">
        <v>23</v>
      </c>
    </row>
    <row r="88" spans="1:9" ht="15.75">
      <c r="A88" s="12">
        <f>ROUND(A81-INT(A81),2)</f>
        <v>0.11</v>
      </c>
      <c r="B88" s="11">
        <f>INT(ROUND((A88*100),0))</f>
        <v>11</v>
      </c>
      <c r="C88" s="11">
        <f t="shared" si="12"/>
        <v>11</v>
      </c>
      <c r="D88" s="11">
        <f t="shared" si="13"/>
        <v>0</v>
      </c>
      <c r="E88" s="11" t="str">
        <f t="shared" ca="1" si="14"/>
        <v xml:space="preserve">Eleven </v>
      </c>
      <c r="F88" s="11" t="str">
        <f ca="1">IF(D88&gt;0,INDIRECT("h"&amp;D88),"")</f>
        <v/>
      </c>
      <c r="G88" s="11"/>
      <c r="H88" s="11" t="s">
        <v>24</v>
      </c>
      <c r="I88" s="11" t="s">
        <v>25</v>
      </c>
    </row>
    <row r="89" spans="1:9" ht="15.75">
      <c r="A89" s="11" t="s">
        <v>26</v>
      </c>
      <c r="B89" s="11"/>
      <c r="C89" s="11"/>
      <c r="D89" s="11"/>
      <c r="E89" s="11"/>
      <c r="F89" s="11"/>
      <c r="G89" s="11"/>
      <c r="H89" s="11" t="s">
        <v>27</v>
      </c>
      <c r="I89" s="11" t="s">
        <v>28</v>
      </c>
    </row>
    <row r="90" spans="1:9" ht="15.75">
      <c r="A90" s="11" t="str">
        <f>IF(B83&gt;0,(E83&amp;F83&amp;"Corer "),"")</f>
        <v/>
      </c>
      <c r="B90" s="11"/>
      <c r="C90" s="11"/>
      <c r="D90" s="11"/>
      <c r="E90" s="11"/>
      <c r="F90" s="11"/>
      <c r="G90" s="11"/>
      <c r="H90" s="11" t="s">
        <v>29</v>
      </c>
      <c r="I90" s="11"/>
    </row>
    <row r="91" spans="1:9" ht="15.75">
      <c r="A91" s="11" t="str">
        <f>IF(B84&gt;0,(E84&amp;F84&amp;"Lack "),"")</f>
        <v/>
      </c>
      <c r="B91" s="11"/>
      <c r="C91" s="11"/>
      <c r="D91" s="11"/>
      <c r="E91" s="11"/>
      <c r="F91" s="11"/>
      <c r="G91" s="11"/>
      <c r="H91" s="11" t="s">
        <v>30</v>
      </c>
      <c r="I91" s="11"/>
    </row>
    <row r="92" spans="1:9" ht="15.75">
      <c r="A92" s="11" t="str">
        <f ca="1">IF(B85&gt;0,(E85&amp;F85&amp;"Thousand "),"")</f>
        <v xml:space="preserve">Three Thousand </v>
      </c>
      <c r="B92" s="11"/>
      <c r="C92" s="11"/>
      <c r="D92" s="11"/>
      <c r="E92" s="11"/>
      <c r="F92" s="11"/>
      <c r="G92" s="11"/>
      <c r="H92" s="11" t="s">
        <v>31</v>
      </c>
      <c r="I92" s="11"/>
    </row>
    <row r="93" spans="1:9" ht="15.75">
      <c r="A93" s="11" t="str">
        <f ca="1">IF(B86&gt;0,(E86&amp;F86&amp;"Hundred "),"")</f>
        <v xml:space="preserve">One Hundred </v>
      </c>
      <c r="B93" s="11"/>
      <c r="C93" s="11"/>
      <c r="D93" s="11"/>
      <c r="E93" s="11"/>
      <c r="F93" s="11"/>
      <c r="G93" s="11"/>
      <c r="H93" s="11" t="s">
        <v>32</v>
      </c>
      <c r="I93" s="11"/>
    </row>
    <row r="94" spans="1:9" ht="15.75">
      <c r="A94" s="11" t="str">
        <f ca="1">IF(B87&gt;0,(E87&amp;F87),"")</f>
        <v xml:space="preserve">Seventy One </v>
      </c>
      <c r="B94" s="11"/>
      <c r="C94" s="11"/>
      <c r="D94" s="11"/>
      <c r="E94" s="11"/>
      <c r="F94" s="11"/>
      <c r="G94" s="11"/>
      <c r="H94" s="11" t="s">
        <v>33</v>
      </c>
      <c r="I94" s="11"/>
    </row>
    <row r="95" spans="1:9" ht="15.75">
      <c r="A95" s="11"/>
      <c r="B95" s="11"/>
      <c r="C95" s="11"/>
      <c r="D95" s="11"/>
      <c r="E95" s="11"/>
      <c r="F95" s="11"/>
      <c r="G95" s="11"/>
      <c r="H95" s="11" t="s">
        <v>34</v>
      </c>
      <c r="I95" s="11"/>
    </row>
    <row r="96" spans="1:9" ht="15.75">
      <c r="A96" s="11" t="str">
        <f ca="1">IF(B88&gt;0,("and Paise "&amp;E88&amp;F88&amp;" "),"")</f>
        <v xml:space="preserve">and Paise Eleven  </v>
      </c>
      <c r="B96" s="11"/>
      <c r="C96" s="11"/>
      <c r="D96" s="11"/>
      <c r="E96" s="11"/>
      <c r="F96" s="11"/>
      <c r="G96" s="11"/>
      <c r="H96" s="11" t="s">
        <v>35</v>
      </c>
      <c r="I96" s="11"/>
    </row>
    <row r="97" spans="1:9" ht="15.75">
      <c r="A97" s="11" t="s">
        <v>36</v>
      </c>
      <c r="B97" s="11"/>
      <c r="C97" s="11"/>
      <c r="D97" s="11"/>
      <c r="E97" s="11"/>
      <c r="F97" s="11"/>
      <c r="G97" s="11"/>
      <c r="H97" s="11" t="s">
        <v>37</v>
      </c>
      <c r="I97" s="11"/>
    </row>
    <row r="98" spans="1:9" ht="15.75">
      <c r="A98" s="11"/>
      <c r="B98" s="11"/>
      <c r="C98" s="11"/>
      <c r="D98" s="11"/>
      <c r="E98" s="11"/>
      <c r="F98" s="11"/>
      <c r="G98" s="11"/>
      <c r="H98" s="11" t="s">
        <v>38</v>
      </c>
      <c r="I98" s="11"/>
    </row>
    <row r="99" spans="1:9" ht="15.75">
      <c r="A99" s="25" t="str">
        <f ca="1">A89&amp;A90&amp;A91&amp;A92&amp;A93&amp;A94&amp;A95&amp;A96&amp;A97</f>
        <v>Rs. Three Thousand One Hundred Seventy One and Paise Eleven  Only.</v>
      </c>
      <c r="B99" s="25"/>
      <c r="C99" s="25"/>
      <c r="D99" s="25"/>
      <c r="E99" s="25"/>
      <c r="F99" s="25"/>
      <c r="G99" s="25"/>
      <c r="H99" s="8" t="s">
        <v>39</v>
      </c>
      <c r="I99" s="8"/>
    </row>
    <row r="100" spans="1:9" ht="15.75">
      <c r="A100" s="8"/>
      <c r="B100" s="8"/>
      <c r="C100" s="8"/>
      <c r="D100" s="8"/>
      <c r="E100" s="8"/>
      <c r="F100" s="8"/>
      <c r="G100" s="8"/>
      <c r="H100" s="8"/>
      <c r="I100" s="8"/>
    </row>
    <row r="101" spans="1:9" ht="15.75">
      <c r="A101" s="7" t="e">
        <f>Sh.B.!#REF!</f>
        <v>#REF!</v>
      </c>
      <c r="B101" s="8"/>
      <c r="C101" s="8"/>
      <c r="D101" s="9"/>
      <c r="E101" s="10"/>
      <c r="F101" s="10"/>
      <c r="G101" s="10"/>
      <c r="H101" s="8" t="s">
        <v>11</v>
      </c>
      <c r="I101" s="8"/>
    </row>
    <row r="102" spans="1:9" ht="15.75">
      <c r="A102" s="11"/>
      <c r="B102" s="11"/>
      <c r="C102" s="11"/>
      <c r="D102" s="11"/>
      <c r="E102" s="11"/>
      <c r="F102" s="11"/>
      <c r="G102" s="11"/>
      <c r="H102" s="11" t="s">
        <v>12</v>
      </c>
      <c r="I102" s="11" t="s">
        <v>13</v>
      </c>
    </row>
    <row r="103" spans="1:9" ht="15.75">
      <c r="A103" s="11" t="e">
        <f>MOD(INT(A101-(A104+A105+A106+A107)),1000000000)</f>
        <v>#REF!</v>
      </c>
      <c r="B103" s="11" t="e">
        <f>A103/10000000</f>
        <v>#REF!</v>
      </c>
      <c r="C103" s="11" t="e">
        <f t="shared" ref="C103:C108" si="15">IF(B103&lt;19,B103,INT(B103/10))</f>
        <v>#REF!</v>
      </c>
      <c r="D103" s="11" t="e">
        <f t="shared" ref="D103:D108" si="16">IF(B103&lt;19,0,MOD(B103,10))</f>
        <v>#REF!</v>
      </c>
      <c r="E103" s="11" t="e">
        <f t="shared" ref="E103:E108" ca="1" si="17">IF(A103&gt;0,IF(B103&gt;19,INDIRECT("i"&amp;C103),INDIRECT("h"&amp;C103)),"")</f>
        <v>#REF!</v>
      </c>
      <c r="F103" s="11" t="e">
        <f ca="1">IF(D103&gt;0,INDIRECT("h"&amp;D103),"")</f>
        <v>#REF!</v>
      </c>
      <c r="G103" s="11"/>
      <c r="H103" s="11" t="s">
        <v>14</v>
      </c>
      <c r="I103" s="11" t="s">
        <v>15</v>
      </c>
    </row>
    <row r="104" spans="1:9" ht="15.75">
      <c r="A104" s="11" t="e">
        <f>MOD(INT(A101-(A105+A106+A107)),10000000)</f>
        <v>#REF!</v>
      </c>
      <c r="B104" s="11" t="e">
        <f>A104/100000</f>
        <v>#REF!</v>
      </c>
      <c r="C104" s="11" t="e">
        <f t="shared" si="15"/>
        <v>#REF!</v>
      </c>
      <c r="D104" s="11" t="e">
        <f t="shared" si="16"/>
        <v>#REF!</v>
      </c>
      <c r="E104" s="11" t="e">
        <f t="shared" ca="1" si="17"/>
        <v>#REF!</v>
      </c>
      <c r="F104" s="11" t="e">
        <f ca="1">IF(D104&gt;0,INDIRECT("h"&amp;D104),"")</f>
        <v>#REF!</v>
      </c>
      <c r="G104" s="11"/>
      <c r="H104" s="11" t="s">
        <v>16</v>
      </c>
      <c r="I104" s="11" t="s">
        <v>17</v>
      </c>
    </row>
    <row r="105" spans="1:9" ht="15.75">
      <c r="A105" s="11" t="e">
        <f>MOD(INT(A101-(A106+A107)),100000)</f>
        <v>#REF!</v>
      </c>
      <c r="B105" s="11" t="e">
        <f>A105/1000</f>
        <v>#REF!</v>
      </c>
      <c r="C105" s="11" t="e">
        <f t="shared" si="15"/>
        <v>#REF!</v>
      </c>
      <c r="D105" s="11" t="e">
        <f t="shared" si="16"/>
        <v>#REF!</v>
      </c>
      <c r="E105" s="11" t="e">
        <f t="shared" ca="1" si="17"/>
        <v>#REF!</v>
      </c>
      <c r="F105" s="11" t="e">
        <f ca="1">IF(D105&gt;0,INDIRECT("h"&amp;D105),"")</f>
        <v>#REF!</v>
      </c>
      <c r="G105" s="11"/>
      <c r="H105" s="11" t="s">
        <v>18</v>
      </c>
      <c r="I105" s="11" t="s">
        <v>19</v>
      </c>
    </row>
    <row r="106" spans="1:9" ht="15.75">
      <c r="A106" s="11" t="e">
        <f>MOD(INT(A101-A107),1000)</f>
        <v>#REF!</v>
      </c>
      <c r="B106" s="11" t="e">
        <f>A106/100</f>
        <v>#REF!</v>
      </c>
      <c r="C106" s="11" t="e">
        <f t="shared" si="15"/>
        <v>#REF!</v>
      </c>
      <c r="D106" s="11" t="e">
        <f t="shared" si="16"/>
        <v>#REF!</v>
      </c>
      <c r="E106" s="11" t="e">
        <f t="shared" ca="1" si="17"/>
        <v>#REF!</v>
      </c>
      <c r="F106" s="11"/>
      <c r="G106" s="11"/>
      <c r="H106" s="11" t="s">
        <v>20</v>
      </c>
      <c r="I106" s="11" t="s">
        <v>21</v>
      </c>
    </row>
    <row r="107" spans="1:9" ht="15.75">
      <c r="A107" s="11" t="e">
        <f>MOD(INT(A101),100)</f>
        <v>#REF!</v>
      </c>
      <c r="B107" s="11" t="e">
        <f>A107</f>
        <v>#REF!</v>
      </c>
      <c r="C107" s="11" t="e">
        <f t="shared" si="15"/>
        <v>#REF!</v>
      </c>
      <c r="D107" s="11" t="e">
        <f t="shared" si="16"/>
        <v>#REF!</v>
      </c>
      <c r="E107" s="11" t="e">
        <f t="shared" ca="1" si="17"/>
        <v>#REF!</v>
      </c>
      <c r="F107" s="11" t="e">
        <f ca="1">IF(D107&gt;0,INDIRECT("h"&amp;D107),"")</f>
        <v>#REF!</v>
      </c>
      <c r="G107" s="11"/>
      <c r="H107" s="11" t="s">
        <v>22</v>
      </c>
      <c r="I107" s="11" t="s">
        <v>23</v>
      </c>
    </row>
    <row r="108" spans="1:9" ht="15.75">
      <c r="A108" s="11" t="e">
        <f>A101-INT(A101)</f>
        <v>#REF!</v>
      </c>
      <c r="B108" s="11" t="e">
        <f>INT(ROUND((A108*100),0))</f>
        <v>#REF!</v>
      </c>
      <c r="C108" s="11" t="e">
        <f t="shared" si="15"/>
        <v>#REF!</v>
      </c>
      <c r="D108" s="11" t="e">
        <f t="shared" si="16"/>
        <v>#REF!</v>
      </c>
      <c r="E108" s="11" t="e">
        <f t="shared" ca="1" si="17"/>
        <v>#REF!</v>
      </c>
      <c r="F108" s="11" t="e">
        <f ca="1">IF(D108&gt;0,INDIRECT("h"&amp;D108),"")</f>
        <v>#REF!</v>
      </c>
      <c r="G108" s="11"/>
      <c r="H108" s="11" t="s">
        <v>24</v>
      </c>
      <c r="I108" s="11" t="s">
        <v>25</v>
      </c>
    </row>
    <row r="109" spans="1:9" ht="15.75">
      <c r="A109" s="11" t="s">
        <v>26</v>
      </c>
      <c r="B109" s="11"/>
      <c r="C109" s="11"/>
      <c r="D109" s="11"/>
      <c r="E109" s="11"/>
      <c r="F109" s="11"/>
      <c r="G109" s="11"/>
      <c r="H109" s="11" t="s">
        <v>27</v>
      </c>
      <c r="I109" s="11" t="s">
        <v>28</v>
      </c>
    </row>
    <row r="110" spans="1:9" ht="15.75">
      <c r="A110" s="11" t="e">
        <f>IF(B103&gt;0,(E103&amp;F103&amp;"Corer "),"")</f>
        <v>#REF!</v>
      </c>
      <c r="B110" s="11"/>
      <c r="C110" s="11"/>
      <c r="D110" s="11"/>
      <c r="E110" s="11"/>
      <c r="F110" s="11"/>
      <c r="G110" s="11"/>
      <c r="H110" s="11" t="s">
        <v>29</v>
      </c>
      <c r="I110" s="11"/>
    </row>
    <row r="111" spans="1:9" ht="15.75">
      <c r="A111" s="11" t="e">
        <f>IF(B104&gt;0,(E104&amp;F104&amp;"Lack "),"")</f>
        <v>#REF!</v>
      </c>
      <c r="B111" s="11"/>
      <c r="C111" s="11"/>
      <c r="D111" s="11"/>
      <c r="E111" s="11"/>
      <c r="F111" s="11"/>
      <c r="G111" s="11"/>
      <c r="H111" s="11" t="s">
        <v>30</v>
      </c>
      <c r="I111" s="11"/>
    </row>
    <row r="112" spans="1:9" ht="15.75">
      <c r="A112" s="11" t="e">
        <f>IF(B105&gt;0,(E105&amp;F105&amp;"Thousand "),"")</f>
        <v>#REF!</v>
      </c>
      <c r="B112" s="11"/>
      <c r="C112" s="11"/>
      <c r="D112" s="11"/>
      <c r="E112" s="11"/>
      <c r="F112" s="11"/>
      <c r="G112" s="11"/>
      <c r="H112" s="11" t="s">
        <v>31</v>
      </c>
      <c r="I112" s="11"/>
    </row>
    <row r="113" spans="1:9" ht="15.75">
      <c r="A113" s="11" t="e">
        <f>IF(B106&gt;0,(E106&amp;F106&amp;"Hundred "),"")</f>
        <v>#REF!</v>
      </c>
      <c r="B113" s="11"/>
      <c r="C113" s="11"/>
      <c r="D113" s="11"/>
      <c r="E113" s="11"/>
      <c r="F113" s="11"/>
      <c r="G113" s="11"/>
      <c r="H113" s="11" t="s">
        <v>32</v>
      </c>
      <c r="I113" s="11"/>
    </row>
    <row r="114" spans="1:9" ht="15.75">
      <c r="A114" s="11" t="e">
        <f>IF(B107&gt;0,(E107&amp;F107),"")</f>
        <v>#REF!</v>
      </c>
      <c r="B114" s="11"/>
      <c r="C114" s="11"/>
      <c r="D114" s="11"/>
      <c r="E114" s="11"/>
      <c r="F114" s="11"/>
      <c r="G114" s="11"/>
      <c r="H114" s="11" t="s">
        <v>33</v>
      </c>
      <c r="I114" s="11"/>
    </row>
    <row r="115" spans="1:9" ht="15.75">
      <c r="A115" s="11"/>
      <c r="B115" s="11"/>
      <c r="C115" s="11"/>
      <c r="D115" s="11"/>
      <c r="E115" s="11"/>
      <c r="F115" s="11"/>
      <c r="G115" s="11"/>
      <c r="H115" s="11" t="s">
        <v>34</v>
      </c>
      <c r="I115" s="11"/>
    </row>
    <row r="116" spans="1:9" ht="15.75">
      <c r="A116" s="11" t="e">
        <f>IF(B108&gt;0,("and Paise "&amp;E108&amp;F108&amp;" "),"")</f>
        <v>#REF!</v>
      </c>
      <c r="B116" s="11"/>
      <c r="C116" s="11"/>
      <c r="D116" s="11"/>
      <c r="E116" s="11"/>
      <c r="F116" s="11"/>
      <c r="G116" s="11"/>
      <c r="H116" s="11" t="s">
        <v>35</v>
      </c>
      <c r="I116" s="11"/>
    </row>
    <row r="117" spans="1:9" ht="15.75">
      <c r="A117" s="11" t="s">
        <v>36</v>
      </c>
      <c r="B117" s="11"/>
      <c r="C117" s="11"/>
      <c r="D117" s="11"/>
      <c r="E117" s="11"/>
      <c r="F117" s="11"/>
      <c r="G117" s="11"/>
      <c r="H117" s="11" t="s">
        <v>37</v>
      </c>
      <c r="I117" s="11"/>
    </row>
    <row r="118" spans="1:9" ht="15.75">
      <c r="A118" s="11"/>
      <c r="B118" s="11"/>
      <c r="C118" s="11"/>
      <c r="D118" s="11"/>
      <c r="E118" s="11"/>
      <c r="F118" s="11"/>
      <c r="G118" s="11"/>
      <c r="H118" s="11" t="s">
        <v>38</v>
      </c>
      <c r="I118" s="11"/>
    </row>
    <row r="119" spans="1:9" ht="15.75">
      <c r="A119" s="25" t="e">
        <f>A109&amp;A110&amp;A111&amp;A112&amp;A113&amp;A114&amp;A115&amp;A116&amp;A117</f>
        <v>#REF!</v>
      </c>
      <c r="B119" s="25"/>
      <c r="C119" s="25"/>
      <c r="D119" s="25"/>
      <c r="E119" s="25"/>
      <c r="F119" s="25"/>
      <c r="G119" s="25"/>
      <c r="H119" s="8" t="s">
        <v>39</v>
      </c>
      <c r="I119" s="8"/>
    </row>
    <row r="120" spans="1:9" ht="15.75">
      <c r="A120" s="8"/>
      <c r="B120" s="8"/>
      <c r="C120" s="8"/>
      <c r="D120" s="8"/>
      <c r="E120" s="8"/>
      <c r="F120" s="8"/>
      <c r="G120" s="8"/>
      <c r="H120" s="8"/>
      <c r="I120" s="8"/>
    </row>
    <row r="121" spans="1:9" ht="15.75">
      <c r="A121" s="7" t="e">
        <f>Sh.B.!#REF!</f>
        <v>#REF!</v>
      </c>
      <c r="B121" s="8"/>
      <c r="C121" s="8"/>
      <c r="D121" s="9"/>
      <c r="E121" s="10"/>
      <c r="F121" s="10"/>
      <c r="G121" s="10"/>
      <c r="H121" s="8" t="s">
        <v>11</v>
      </c>
      <c r="I121" s="8"/>
    </row>
    <row r="122" spans="1:9" ht="15.75">
      <c r="A122" s="11"/>
      <c r="B122" s="11"/>
      <c r="C122" s="11"/>
      <c r="D122" s="11"/>
      <c r="E122" s="11"/>
      <c r="F122" s="11"/>
      <c r="G122" s="11"/>
      <c r="H122" s="11" t="s">
        <v>12</v>
      </c>
      <c r="I122" s="11" t="s">
        <v>13</v>
      </c>
    </row>
    <row r="123" spans="1:9" ht="15.75">
      <c r="A123" s="11" t="e">
        <f>MOD(INT(A121-(A124+A125+A126+A127)),1000000000)</f>
        <v>#REF!</v>
      </c>
      <c r="B123" s="11" t="e">
        <f>A123/10000000</f>
        <v>#REF!</v>
      </c>
      <c r="C123" s="11" t="e">
        <f t="shared" ref="C123:C128" si="18">IF(B123&lt;19,B123,INT(B123/10))</f>
        <v>#REF!</v>
      </c>
      <c r="D123" s="11" t="e">
        <f t="shared" ref="D123:D128" si="19">IF(B123&lt;19,0,MOD(B123,10))</f>
        <v>#REF!</v>
      </c>
      <c r="E123" s="11" t="e">
        <f t="shared" ref="E123:E128" ca="1" si="20">IF(A123&gt;0,IF(B123&gt;19,INDIRECT("i"&amp;C123),INDIRECT("h"&amp;C123)),"")</f>
        <v>#REF!</v>
      </c>
      <c r="F123" s="11" t="e">
        <f ca="1">IF(D123&gt;0,INDIRECT("h"&amp;D123),"")</f>
        <v>#REF!</v>
      </c>
      <c r="G123" s="11"/>
      <c r="H123" s="11" t="s">
        <v>14</v>
      </c>
      <c r="I123" s="11" t="s">
        <v>15</v>
      </c>
    </row>
    <row r="124" spans="1:9" ht="15.75">
      <c r="A124" s="11" t="e">
        <f>MOD(INT(A121-(A125+A126+A127)),10000000)</f>
        <v>#REF!</v>
      </c>
      <c r="B124" s="11" t="e">
        <f>A124/100000</f>
        <v>#REF!</v>
      </c>
      <c r="C124" s="11" t="e">
        <f t="shared" si="18"/>
        <v>#REF!</v>
      </c>
      <c r="D124" s="11" t="e">
        <f t="shared" si="19"/>
        <v>#REF!</v>
      </c>
      <c r="E124" s="11" t="e">
        <f t="shared" ca="1" si="20"/>
        <v>#REF!</v>
      </c>
      <c r="F124" s="11" t="e">
        <f ca="1">IF(D124&gt;0,INDIRECT("h"&amp;D124),"")</f>
        <v>#REF!</v>
      </c>
      <c r="G124" s="11"/>
      <c r="H124" s="11" t="s">
        <v>16</v>
      </c>
      <c r="I124" s="11" t="s">
        <v>17</v>
      </c>
    </row>
    <row r="125" spans="1:9" ht="15.75">
      <c r="A125" s="11" t="e">
        <f>MOD(INT(A121-(A126+A127)),100000)</f>
        <v>#REF!</v>
      </c>
      <c r="B125" s="11" t="e">
        <f>A125/1000</f>
        <v>#REF!</v>
      </c>
      <c r="C125" s="11" t="e">
        <f t="shared" si="18"/>
        <v>#REF!</v>
      </c>
      <c r="D125" s="11" t="e">
        <f t="shared" si="19"/>
        <v>#REF!</v>
      </c>
      <c r="E125" s="11" t="e">
        <f t="shared" ca="1" si="20"/>
        <v>#REF!</v>
      </c>
      <c r="F125" s="11" t="e">
        <f ca="1">IF(D125&gt;0,INDIRECT("h"&amp;D125),"")</f>
        <v>#REF!</v>
      </c>
      <c r="G125" s="11"/>
      <c r="H125" s="11" t="s">
        <v>18</v>
      </c>
      <c r="I125" s="11" t="s">
        <v>19</v>
      </c>
    </row>
    <row r="126" spans="1:9" ht="15.75">
      <c r="A126" s="11" t="e">
        <f>MOD(INT(A121-A127),1000)</f>
        <v>#REF!</v>
      </c>
      <c r="B126" s="11" t="e">
        <f>A126/100</f>
        <v>#REF!</v>
      </c>
      <c r="C126" s="11" t="e">
        <f t="shared" si="18"/>
        <v>#REF!</v>
      </c>
      <c r="D126" s="11" t="e">
        <f t="shared" si="19"/>
        <v>#REF!</v>
      </c>
      <c r="E126" s="11" t="e">
        <f t="shared" ca="1" si="20"/>
        <v>#REF!</v>
      </c>
      <c r="F126" s="11"/>
      <c r="G126" s="11"/>
      <c r="H126" s="11" t="s">
        <v>20</v>
      </c>
      <c r="I126" s="11" t="s">
        <v>21</v>
      </c>
    </row>
    <row r="127" spans="1:9" ht="15.75">
      <c r="A127" s="11" t="e">
        <f>MOD(INT(A121),100)</f>
        <v>#REF!</v>
      </c>
      <c r="B127" s="11" t="e">
        <f>A127</f>
        <v>#REF!</v>
      </c>
      <c r="C127" s="11" t="e">
        <f t="shared" si="18"/>
        <v>#REF!</v>
      </c>
      <c r="D127" s="11" t="e">
        <f t="shared" si="19"/>
        <v>#REF!</v>
      </c>
      <c r="E127" s="11" t="e">
        <f t="shared" ca="1" si="20"/>
        <v>#REF!</v>
      </c>
      <c r="F127" s="11" t="e">
        <f ca="1">IF(D127&gt;0,INDIRECT("h"&amp;D127),"")</f>
        <v>#REF!</v>
      </c>
      <c r="G127" s="11"/>
      <c r="H127" s="11" t="s">
        <v>22</v>
      </c>
      <c r="I127" s="11" t="s">
        <v>23</v>
      </c>
    </row>
    <row r="128" spans="1:9" ht="15.75">
      <c r="A128" s="12" t="e">
        <f>ROUND(A121-INT(A121),2)</f>
        <v>#REF!</v>
      </c>
      <c r="B128" s="11" t="e">
        <f>INT(ROUND((A128*100),0))</f>
        <v>#REF!</v>
      </c>
      <c r="C128" s="11" t="e">
        <f t="shared" si="18"/>
        <v>#REF!</v>
      </c>
      <c r="D128" s="11" t="e">
        <f t="shared" si="19"/>
        <v>#REF!</v>
      </c>
      <c r="E128" s="11" t="e">
        <f t="shared" ca="1" si="20"/>
        <v>#REF!</v>
      </c>
      <c r="F128" s="11" t="e">
        <f ca="1">IF(D128&gt;0,INDIRECT("h"&amp;D128),"")</f>
        <v>#REF!</v>
      </c>
      <c r="G128" s="11"/>
      <c r="H128" s="11" t="s">
        <v>24</v>
      </c>
      <c r="I128" s="11" t="s">
        <v>25</v>
      </c>
    </row>
    <row r="129" spans="1:9" ht="15.75">
      <c r="A129" s="11" t="s">
        <v>26</v>
      </c>
      <c r="B129" s="11"/>
      <c r="C129" s="11"/>
      <c r="D129" s="11"/>
      <c r="E129" s="11"/>
      <c r="F129" s="11"/>
      <c r="G129" s="11"/>
      <c r="H129" s="11" t="s">
        <v>27</v>
      </c>
      <c r="I129" s="11" t="s">
        <v>28</v>
      </c>
    </row>
    <row r="130" spans="1:9" ht="15.75">
      <c r="A130" s="11" t="e">
        <f>IF(B123&gt;0,(E123&amp;F123&amp;"Corer "),"")</f>
        <v>#REF!</v>
      </c>
      <c r="B130" s="11"/>
      <c r="C130" s="11"/>
      <c r="D130" s="11"/>
      <c r="E130" s="11"/>
      <c r="F130" s="11"/>
      <c r="G130" s="11"/>
      <c r="H130" s="11" t="s">
        <v>29</v>
      </c>
      <c r="I130" s="11"/>
    </row>
    <row r="131" spans="1:9" ht="15.75">
      <c r="A131" s="11" t="e">
        <f>IF(B124&gt;0,(E124&amp;F124&amp;"Lack "),"")</f>
        <v>#REF!</v>
      </c>
      <c r="B131" s="11"/>
      <c r="C131" s="11"/>
      <c r="D131" s="11"/>
      <c r="E131" s="11"/>
      <c r="F131" s="11"/>
      <c r="G131" s="11"/>
      <c r="H131" s="11" t="s">
        <v>30</v>
      </c>
      <c r="I131" s="11"/>
    </row>
    <row r="132" spans="1:9" ht="15.75">
      <c r="A132" s="11" t="e">
        <f>IF(B125&gt;0,(E125&amp;F125&amp;"Thousand "),"")</f>
        <v>#REF!</v>
      </c>
      <c r="B132" s="11"/>
      <c r="C132" s="11"/>
      <c r="D132" s="11"/>
      <c r="E132" s="11"/>
      <c r="F132" s="11"/>
      <c r="G132" s="11"/>
      <c r="H132" s="11" t="s">
        <v>31</v>
      </c>
      <c r="I132" s="11"/>
    </row>
    <row r="133" spans="1:9" ht="15.75">
      <c r="A133" s="11" t="e">
        <f>IF(B126&gt;0,(E126&amp;F126&amp;"Hundred "),"")</f>
        <v>#REF!</v>
      </c>
      <c r="B133" s="11"/>
      <c r="C133" s="11"/>
      <c r="D133" s="11"/>
      <c r="E133" s="11"/>
      <c r="F133" s="11"/>
      <c r="G133" s="11"/>
      <c r="H133" s="11" t="s">
        <v>32</v>
      </c>
      <c r="I133" s="11"/>
    </row>
    <row r="134" spans="1:9" ht="15.75">
      <c r="A134" s="11" t="e">
        <f>IF(B127&gt;0,(E127&amp;F127),"")</f>
        <v>#REF!</v>
      </c>
      <c r="B134" s="11"/>
      <c r="C134" s="11"/>
      <c r="D134" s="11"/>
      <c r="E134" s="11"/>
      <c r="F134" s="11"/>
      <c r="G134" s="11"/>
      <c r="H134" s="11" t="s">
        <v>33</v>
      </c>
      <c r="I134" s="11"/>
    </row>
    <row r="135" spans="1:9" ht="15.75">
      <c r="A135" s="11"/>
      <c r="B135" s="11"/>
      <c r="C135" s="11"/>
      <c r="D135" s="11"/>
      <c r="E135" s="11"/>
      <c r="F135" s="11"/>
      <c r="G135" s="11"/>
      <c r="H135" s="11" t="s">
        <v>34</v>
      </c>
      <c r="I135" s="11"/>
    </row>
    <row r="136" spans="1:9" ht="15.75">
      <c r="A136" s="11" t="e">
        <f>IF(B128&gt;0,("and Paise "&amp;E128&amp;F128&amp;" "),"")</f>
        <v>#REF!</v>
      </c>
      <c r="B136" s="11"/>
      <c r="C136" s="11"/>
      <c r="D136" s="11"/>
      <c r="E136" s="11"/>
      <c r="F136" s="11"/>
      <c r="G136" s="11"/>
      <c r="H136" s="11" t="s">
        <v>35</v>
      </c>
      <c r="I136" s="11"/>
    </row>
    <row r="137" spans="1:9" ht="15.75">
      <c r="A137" s="11" t="s">
        <v>36</v>
      </c>
      <c r="B137" s="11"/>
      <c r="C137" s="11"/>
      <c r="D137" s="11"/>
      <c r="E137" s="11"/>
      <c r="F137" s="11"/>
      <c r="G137" s="11"/>
      <c r="H137" s="11" t="s">
        <v>37</v>
      </c>
      <c r="I137" s="11"/>
    </row>
    <row r="138" spans="1:9" ht="15.75">
      <c r="A138" s="11"/>
      <c r="B138" s="11"/>
      <c r="C138" s="11"/>
      <c r="D138" s="11"/>
      <c r="E138" s="11"/>
      <c r="F138" s="11"/>
      <c r="G138" s="11"/>
      <c r="H138" s="11" t="s">
        <v>38</v>
      </c>
      <c r="I138" s="11"/>
    </row>
    <row r="139" spans="1:9" ht="15.75">
      <c r="A139" s="25" t="e">
        <f>A129&amp;A130&amp;A131&amp;A132&amp;A133&amp;A134&amp;A135&amp;A136&amp;A137</f>
        <v>#REF!</v>
      </c>
      <c r="B139" s="25"/>
      <c r="C139" s="25"/>
      <c r="D139" s="25"/>
      <c r="E139" s="25"/>
      <c r="F139" s="25"/>
      <c r="G139" s="25"/>
      <c r="H139" s="8" t="s">
        <v>39</v>
      </c>
      <c r="I139" s="8"/>
    </row>
    <row r="140" spans="1:9" ht="15.75">
      <c r="A140" s="14"/>
      <c r="B140" s="14"/>
      <c r="C140" s="14"/>
      <c r="D140" s="14"/>
      <c r="E140" s="14"/>
      <c r="F140" s="14"/>
      <c r="G140" s="14"/>
      <c r="H140" s="8"/>
      <c r="I140" s="8"/>
    </row>
    <row r="141" spans="1:9" ht="15.75">
      <c r="A141" s="7" t="e">
        <f>Sh.B.!#REF!</f>
        <v>#REF!</v>
      </c>
      <c r="B141" s="8"/>
      <c r="C141" s="8"/>
      <c r="D141" s="9"/>
      <c r="E141" s="10"/>
      <c r="F141" s="10"/>
      <c r="G141" s="10"/>
      <c r="H141" s="8" t="s">
        <v>11</v>
      </c>
      <c r="I141" s="8"/>
    </row>
    <row r="142" spans="1:9" ht="15.75">
      <c r="A142" s="11"/>
      <c r="B142" s="11"/>
      <c r="C142" s="11"/>
      <c r="D142" s="11"/>
      <c r="E142" s="11"/>
      <c r="F142" s="11"/>
      <c r="G142" s="11"/>
      <c r="H142" s="11" t="s">
        <v>12</v>
      </c>
      <c r="I142" s="11" t="s">
        <v>13</v>
      </c>
    </row>
    <row r="143" spans="1:9" ht="15.75">
      <c r="A143" s="11" t="e">
        <f>MOD(INT(A141-(A144+A145+A146+A147)),1000000000)</f>
        <v>#REF!</v>
      </c>
      <c r="B143" s="11" t="e">
        <f>A143/10000000</f>
        <v>#REF!</v>
      </c>
      <c r="C143" s="11" t="e">
        <f t="shared" ref="C143:C148" si="21">IF(B143&lt;19,B143,INT(B143/10))</f>
        <v>#REF!</v>
      </c>
      <c r="D143" s="11" t="e">
        <f t="shared" ref="D143:D148" si="22">IF(B143&lt;19,0,MOD(B143,10))</f>
        <v>#REF!</v>
      </c>
      <c r="E143" s="11" t="e">
        <f t="shared" ref="E143:E148" ca="1" si="23">IF(A143&gt;0,IF(B143&gt;19,INDIRECT("i"&amp;C143),INDIRECT("h"&amp;C143)),"")</f>
        <v>#REF!</v>
      </c>
      <c r="F143" s="11" t="e">
        <f ca="1">IF(D143&gt;0,INDIRECT("h"&amp;D143),"")</f>
        <v>#REF!</v>
      </c>
      <c r="G143" s="11"/>
      <c r="H143" s="11" t="s">
        <v>14</v>
      </c>
      <c r="I143" s="11" t="s">
        <v>15</v>
      </c>
    </row>
    <row r="144" spans="1:9" ht="15.75">
      <c r="A144" s="11" t="e">
        <f>MOD(INT(A141-(A145+A146+A147)),10000000)</f>
        <v>#REF!</v>
      </c>
      <c r="B144" s="11" t="e">
        <f>A144/100000</f>
        <v>#REF!</v>
      </c>
      <c r="C144" s="11" t="e">
        <f t="shared" si="21"/>
        <v>#REF!</v>
      </c>
      <c r="D144" s="11" t="e">
        <f t="shared" si="22"/>
        <v>#REF!</v>
      </c>
      <c r="E144" s="11" t="e">
        <f t="shared" ca="1" si="23"/>
        <v>#REF!</v>
      </c>
      <c r="F144" s="11" t="e">
        <f ca="1">IF(D144&gt;0,INDIRECT("h"&amp;D144),"")</f>
        <v>#REF!</v>
      </c>
      <c r="G144" s="11"/>
      <c r="H144" s="11" t="s">
        <v>16</v>
      </c>
      <c r="I144" s="11" t="s">
        <v>17</v>
      </c>
    </row>
    <row r="145" spans="1:9" ht="15.75">
      <c r="A145" s="11" t="e">
        <f>MOD(INT(A141-(A146+A147)),100000)</f>
        <v>#REF!</v>
      </c>
      <c r="B145" s="11" t="e">
        <f>A145/1000</f>
        <v>#REF!</v>
      </c>
      <c r="C145" s="11" t="e">
        <f t="shared" si="21"/>
        <v>#REF!</v>
      </c>
      <c r="D145" s="11" t="e">
        <f t="shared" si="22"/>
        <v>#REF!</v>
      </c>
      <c r="E145" s="11" t="e">
        <f t="shared" ca="1" si="23"/>
        <v>#REF!</v>
      </c>
      <c r="F145" s="11" t="e">
        <f ca="1">IF(D145&gt;0,INDIRECT("h"&amp;D145),"")</f>
        <v>#REF!</v>
      </c>
      <c r="G145" s="11"/>
      <c r="H145" s="11" t="s">
        <v>18</v>
      </c>
      <c r="I145" s="11" t="s">
        <v>19</v>
      </c>
    </row>
    <row r="146" spans="1:9" ht="15.75">
      <c r="A146" s="11" t="e">
        <f>MOD(INT(A141-A147),1000)</f>
        <v>#REF!</v>
      </c>
      <c r="B146" s="11" t="e">
        <f>A146/100</f>
        <v>#REF!</v>
      </c>
      <c r="C146" s="11" t="e">
        <f t="shared" si="21"/>
        <v>#REF!</v>
      </c>
      <c r="D146" s="11" t="e">
        <f t="shared" si="22"/>
        <v>#REF!</v>
      </c>
      <c r="E146" s="11" t="e">
        <f t="shared" ca="1" si="23"/>
        <v>#REF!</v>
      </c>
      <c r="F146" s="11"/>
      <c r="G146" s="11"/>
      <c r="H146" s="11" t="s">
        <v>20</v>
      </c>
      <c r="I146" s="11" t="s">
        <v>21</v>
      </c>
    </row>
    <row r="147" spans="1:9" ht="15.75">
      <c r="A147" s="11" t="e">
        <f>MOD(INT(A141),100)</f>
        <v>#REF!</v>
      </c>
      <c r="B147" s="11" t="e">
        <f>A147</f>
        <v>#REF!</v>
      </c>
      <c r="C147" s="11" t="e">
        <f t="shared" si="21"/>
        <v>#REF!</v>
      </c>
      <c r="D147" s="11" t="e">
        <f t="shared" si="22"/>
        <v>#REF!</v>
      </c>
      <c r="E147" s="11" t="e">
        <f t="shared" ca="1" si="23"/>
        <v>#REF!</v>
      </c>
      <c r="F147" s="11" t="e">
        <f ca="1">IF(D147&gt;0,INDIRECT("h"&amp;D147),"")</f>
        <v>#REF!</v>
      </c>
      <c r="G147" s="11"/>
      <c r="H147" s="11" t="s">
        <v>22</v>
      </c>
      <c r="I147" s="11" t="s">
        <v>23</v>
      </c>
    </row>
    <row r="148" spans="1:9" ht="15.75">
      <c r="A148" s="12" t="e">
        <f>ROUND(A141-INT(A141),2)</f>
        <v>#REF!</v>
      </c>
      <c r="B148" s="11" t="e">
        <f>INT(ROUND((A148*100),0))</f>
        <v>#REF!</v>
      </c>
      <c r="C148" s="11" t="e">
        <f t="shared" si="21"/>
        <v>#REF!</v>
      </c>
      <c r="D148" s="11" t="e">
        <f t="shared" si="22"/>
        <v>#REF!</v>
      </c>
      <c r="E148" s="11" t="e">
        <f t="shared" ca="1" si="23"/>
        <v>#REF!</v>
      </c>
      <c r="F148" s="11" t="e">
        <f ca="1">IF(D148&gt;0,INDIRECT("h"&amp;D148),"")</f>
        <v>#REF!</v>
      </c>
      <c r="G148" s="11"/>
      <c r="H148" s="11" t="s">
        <v>24</v>
      </c>
      <c r="I148" s="11" t="s">
        <v>25</v>
      </c>
    </row>
    <row r="149" spans="1:9" ht="15.75">
      <c r="A149" s="11" t="s">
        <v>26</v>
      </c>
      <c r="B149" s="11"/>
      <c r="C149" s="11"/>
      <c r="D149" s="11"/>
      <c r="E149" s="11"/>
      <c r="F149" s="11"/>
      <c r="G149" s="11"/>
      <c r="H149" s="11" t="s">
        <v>27</v>
      </c>
      <c r="I149" s="11" t="s">
        <v>28</v>
      </c>
    </row>
    <row r="150" spans="1:9" ht="15.75">
      <c r="A150" s="11" t="e">
        <f>IF(B143&gt;0,(E143&amp;F143&amp;"Corer "),"")</f>
        <v>#REF!</v>
      </c>
      <c r="B150" s="11"/>
      <c r="C150" s="11"/>
      <c r="D150" s="11"/>
      <c r="E150" s="11"/>
      <c r="F150" s="11"/>
      <c r="G150" s="11"/>
      <c r="H150" s="11" t="s">
        <v>29</v>
      </c>
      <c r="I150" s="11"/>
    </row>
    <row r="151" spans="1:9" ht="15.75">
      <c r="A151" s="11" t="e">
        <f>IF(B144&gt;0,(E144&amp;F144&amp;"Lack "),"")</f>
        <v>#REF!</v>
      </c>
      <c r="B151" s="11"/>
      <c r="C151" s="11"/>
      <c r="D151" s="11"/>
      <c r="E151" s="11"/>
      <c r="F151" s="11"/>
      <c r="G151" s="11"/>
      <c r="H151" s="11" t="s">
        <v>30</v>
      </c>
      <c r="I151" s="11"/>
    </row>
    <row r="152" spans="1:9" ht="15.75">
      <c r="A152" s="11" t="e">
        <f>IF(B145&gt;0,(E145&amp;F145&amp;"Thousand "),"")</f>
        <v>#REF!</v>
      </c>
      <c r="B152" s="11"/>
      <c r="C152" s="11"/>
      <c r="D152" s="11"/>
      <c r="E152" s="11"/>
      <c r="F152" s="11"/>
      <c r="G152" s="11"/>
      <c r="H152" s="11" t="s">
        <v>31</v>
      </c>
      <c r="I152" s="11"/>
    </row>
    <row r="153" spans="1:9" ht="15.75">
      <c r="A153" s="11" t="e">
        <f>IF(B146&gt;0,(E146&amp;F146&amp;"Hundred "),"")</f>
        <v>#REF!</v>
      </c>
      <c r="B153" s="11"/>
      <c r="C153" s="11"/>
      <c r="D153" s="11"/>
      <c r="E153" s="11"/>
      <c r="F153" s="11"/>
      <c r="G153" s="11"/>
      <c r="H153" s="11" t="s">
        <v>32</v>
      </c>
      <c r="I153" s="11"/>
    </row>
    <row r="154" spans="1:9" ht="15.75">
      <c r="A154" s="11" t="e">
        <f>IF(B147&gt;0,(E147&amp;F147),"")</f>
        <v>#REF!</v>
      </c>
      <c r="B154" s="11"/>
      <c r="C154" s="11"/>
      <c r="D154" s="11"/>
      <c r="E154" s="11"/>
      <c r="F154" s="11"/>
      <c r="G154" s="11"/>
      <c r="H154" s="11" t="s">
        <v>33</v>
      </c>
      <c r="I154" s="11"/>
    </row>
    <row r="155" spans="1:9" ht="15.75">
      <c r="A155" s="11"/>
      <c r="B155" s="11"/>
      <c r="C155" s="11"/>
      <c r="D155" s="11"/>
      <c r="E155" s="11"/>
      <c r="F155" s="11"/>
      <c r="G155" s="11"/>
      <c r="H155" s="11" t="s">
        <v>34</v>
      </c>
      <c r="I155" s="11"/>
    </row>
    <row r="156" spans="1:9" ht="15.75">
      <c r="A156" s="11" t="e">
        <f>IF(B148&gt;0,("and Paise "&amp;E148&amp;F148&amp;" "),"")</f>
        <v>#REF!</v>
      </c>
      <c r="B156" s="11"/>
      <c r="C156" s="11"/>
      <c r="D156" s="11"/>
      <c r="E156" s="11"/>
      <c r="F156" s="11"/>
      <c r="G156" s="11"/>
      <c r="H156" s="11" t="s">
        <v>35</v>
      </c>
      <c r="I156" s="11"/>
    </row>
    <row r="157" spans="1:9" ht="15.75">
      <c r="A157" s="11" t="s">
        <v>36</v>
      </c>
      <c r="B157" s="11"/>
      <c r="C157" s="11"/>
      <c r="D157" s="11"/>
      <c r="E157" s="11"/>
      <c r="F157" s="11"/>
      <c r="G157" s="11"/>
      <c r="H157" s="11" t="s">
        <v>37</v>
      </c>
      <c r="I157" s="11"/>
    </row>
    <row r="158" spans="1:9" ht="15.75">
      <c r="A158" s="11"/>
      <c r="B158" s="11"/>
      <c r="C158" s="11"/>
      <c r="D158" s="11"/>
      <c r="E158" s="11"/>
      <c r="F158" s="11"/>
      <c r="G158" s="11"/>
      <c r="H158" s="11" t="s">
        <v>38</v>
      </c>
      <c r="I158" s="11"/>
    </row>
    <row r="159" spans="1:9" ht="15.75">
      <c r="A159" s="25" t="e">
        <f>A149&amp;A150&amp;A151&amp;A152&amp;A153&amp;A154&amp;A155&amp;A156&amp;A157</f>
        <v>#REF!</v>
      </c>
      <c r="B159" s="25"/>
      <c r="C159" s="25"/>
      <c r="D159" s="25"/>
      <c r="E159" s="25"/>
      <c r="F159" s="25"/>
      <c r="G159" s="25"/>
      <c r="H159" s="8" t="s">
        <v>39</v>
      </c>
      <c r="I159" s="8"/>
    </row>
    <row r="160" spans="1:9" ht="15.75">
      <c r="A160" s="14"/>
      <c r="B160" s="14"/>
      <c r="C160" s="14"/>
      <c r="D160" s="14"/>
      <c r="E160" s="14"/>
      <c r="F160" s="14"/>
      <c r="G160" s="14"/>
      <c r="H160" s="8"/>
      <c r="I160" s="8"/>
    </row>
    <row r="161" spans="1:9" ht="15.75">
      <c r="A161" s="7">
        <f>Sh.B.!D16</f>
        <v>515.4</v>
      </c>
      <c r="B161" s="8"/>
      <c r="C161" s="8"/>
      <c r="D161" s="9"/>
      <c r="E161" s="10"/>
      <c r="F161" s="10"/>
      <c r="G161" s="10"/>
      <c r="H161" s="8" t="s">
        <v>11</v>
      </c>
      <c r="I161" s="8"/>
    </row>
    <row r="162" spans="1:9" ht="15.75">
      <c r="A162" s="11"/>
      <c r="B162" s="11"/>
      <c r="C162" s="11"/>
      <c r="D162" s="11"/>
      <c r="E162" s="11"/>
      <c r="F162" s="11"/>
      <c r="G162" s="11"/>
      <c r="H162" s="11" t="s">
        <v>12</v>
      </c>
      <c r="I162" s="11" t="s">
        <v>13</v>
      </c>
    </row>
    <row r="163" spans="1:9" ht="15.75">
      <c r="A163" s="11">
        <f>MOD(INT(A161-(A164+A165+A166+A167)),1000000000)</f>
        <v>0</v>
      </c>
      <c r="B163" s="11">
        <f>A163/10000000</f>
        <v>0</v>
      </c>
      <c r="C163" s="11">
        <f t="shared" ref="C163:C168" si="24">IF(B163&lt;19,B163,INT(B163/10))</f>
        <v>0</v>
      </c>
      <c r="D163" s="11">
        <f t="shared" ref="D163:D168" si="25">IF(B163&lt;19,0,MOD(B163,10))</f>
        <v>0</v>
      </c>
      <c r="E163" s="11" t="str">
        <f t="shared" ref="E163:E168" ca="1" si="26">IF(A163&gt;0,IF(B163&gt;19,INDIRECT("i"&amp;C163),INDIRECT("h"&amp;C163)),"")</f>
        <v/>
      </c>
      <c r="F163" s="11" t="str">
        <f ca="1">IF(D163&gt;0,INDIRECT("h"&amp;D163),"")</f>
        <v/>
      </c>
      <c r="G163" s="11"/>
      <c r="H163" s="11" t="s">
        <v>14</v>
      </c>
      <c r="I163" s="11" t="s">
        <v>15</v>
      </c>
    </row>
    <row r="164" spans="1:9" ht="15.75">
      <c r="A164" s="11">
        <f>MOD(INT(A161-(A165+A166+A167)),10000000)</f>
        <v>0</v>
      </c>
      <c r="B164" s="11">
        <f>A164/100000</f>
        <v>0</v>
      </c>
      <c r="C164" s="11">
        <f t="shared" si="24"/>
        <v>0</v>
      </c>
      <c r="D164" s="11">
        <f t="shared" si="25"/>
        <v>0</v>
      </c>
      <c r="E164" s="11" t="str">
        <f t="shared" ca="1" si="26"/>
        <v/>
      </c>
      <c r="F164" s="11" t="str">
        <f ca="1">IF(D164&gt;0,INDIRECT("h"&amp;D164),"")</f>
        <v/>
      </c>
      <c r="G164" s="11"/>
      <c r="H164" s="11" t="s">
        <v>16</v>
      </c>
      <c r="I164" s="11" t="s">
        <v>17</v>
      </c>
    </row>
    <row r="165" spans="1:9" ht="15.75">
      <c r="A165" s="11">
        <f>MOD(INT(A161-(A166+A167)),100000)</f>
        <v>0</v>
      </c>
      <c r="B165" s="11">
        <f>A165/1000</f>
        <v>0</v>
      </c>
      <c r="C165" s="11">
        <f t="shared" si="24"/>
        <v>0</v>
      </c>
      <c r="D165" s="11">
        <f t="shared" si="25"/>
        <v>0</v>
      </c>
      <c r="E165" s="11" t="str">
        <f t="shared" ca="1" si="26"/>
        <v/>
      </c>
      <c r="F165" s="11" t="str">
        <f ca="1">IF(D165&gt;0,INDIRECT("h"&amp;D165),"")</f>
        <v/>
      </c>
      <c r="G165" s="11"/>
      <c r="H165" s="11" t="s">
        <v>18</v>
      </c>
      <c r="I165" s="11" t="s">
        <v>19</v>
      </c>
    </row>
    <row r="166" spans="1:9" ht="15.75">
      <c r="A166" s="11">
        <f>MOD(INT(A161-A167),1000)</f>
        <v>500</v>
      </c>
      <c r="B166" s="11">
        <f>A166/100</f>
        <v>5</v>
      </c>
      <c r="C166" s="11">
        <f t="shared" si="24"/>
        <v>5</v>
      </c>
      <c r="D166" s="11">
        <f t="shared" si="25"/>
        <v>0</v>
      </c>
      <c r="E166" s="11" t="str">
        <f t="shared" ca="1" si="26"/>
        <v xml:space="preserve">Five </v>
      </c>
      <c r="F166" s="11"/>
      <c r="G166" s="11"/>
      <c r="H166" s="11" t="s">
        <v>20</v>
      </c>
      <c r="I166" s="11" t="s">
        <v>21</v>
      </c>
    </row>
    <row r="167" spans="1:9" ht="15.75">
      <c r="A167" s="11">
        <f>MOD(INT(A161),100)</f>
        <v>15</v>
      </c>
      <c r="B167" s="11">
        <f>A167</f>
        <v>15</v>
      </c>
      <c r="C167" s="11">
        <f t="shared" si="24"/>
        <v>15</v>
      </c>
      <c r="D167" s="11">
        <f t="shared" si="25"/>
        <v>0</v>
      </c>
      <c r="E167" s="11" t="str">
        <f t="shared" ca="1" si="26"/>
        <v xml:space="preserve">Fifteen </v>
      </c>
      <c r="F167" s="11" t="str">
        <f ca="1">IF(D167&gt;0,INDIRECT("h"&amp;D167),"")</f>
        <v/>
      </c>
      <c r="G167" s="11"/>
      <c r="H167" s="11" t="s">
        <v>22</v>
      </c>
      <c r="I167" s="11" t="s">
        <v>23</v>
      </c>
    </row>
    <row r="168" spans="1:9" ht="15.75">
      <c r="A168" s="12">
        <f>ROUND(A161-INT(A161),2)</f>
        <v>0.4</v>
      </c>
      <c r="B168" s="11">
        <f>INT(ROUND((A168*100),0))</f>
        <v>40</v>
      </c>
      <c r="C168" s="11">
        <f t="shared" si="24"/>
        <v>4</v>
      </c>
      <c r="D168" s="11">
        <f t="shared" si="25"/>
        <v>0</v>
      </c>
      <c r="E168" s="11" t="str">
        <f t="shared" ca="1" si="26"/>
        <v xml:space="preserve">Fourty </v>
      </c>
      <c r="F168" s="11" t="str">
        <f ca="1">IF(D168&gt;0,INDIRECT("h"&amp;D168),"")</f>
        <v/>
      </c>
      <c r="G168" s="11"/>
      <c r="H168" s="11" t="s">
        <v>24</v>
      </c>
      <c r="I168" s="11" t="s">
        <v>25</v>
      </c>
    </row>
    <row r="169" spans="1:9" ht="15.75">
      <c r="A169" s="11" t="s">
        <v>26</v>
      </c>
      <c r="B169" s="11"/>
      <c r="C169" s="11"/>
      <c r="D169" s="11"/>
      <c r="E169" s="11"/>
      <c r="F169" s="11"/>
      <c r="G169" s="11"/>
      <c r="H169" s="11" t="s">
        <v>27</v>
      </c>
      <c r="I169" s="11" t="s">
        <v>28</v>
      </c>
    </row>
    <row r="170" spans="1:9" ht="15.75">
      <c r="A170" s="11" t="str">
        <f>IF(B163&gt;0,(E163&amp;F163&amp;"Corer "),"")</f>
        <v/>
      </c>
      <c r="B170" s="11"/>
      <c r="C170" s="11"/>
      <c r="D170" s="11"/>
      <c r="E170" s="11"/>
      <c r="F170" s="11"/>
      <c r="G170" s="11"/>
      <c r="H170" s="11" t="s">
        <v>29</v>
      </c>
      <c r="I170" s="11"/>
    </row>
    <row r="171" spans="1:9" ht="15.75">
      <c r="A171" s="11" t="str">
        <f>IF(B164&gt;0,(E164&amp;F164&amp;"Lack "),"")</f>
        <v/>
      </c>
      <c r="B171" s="11"/>
      <c r="C171" s="11"/>
      <c r="D171" s="11"/>
      <c r="E171" s="11"/>
      <c r="F171" s="11"/>
      <c r="G171" s="11"/>
      <c r="H171" s="11" t="s">
        <v>30</v>
      </c>
      <c r="I171" s="11"/>
    </row>
    <row r="172" spans="1:9" ht="15.75">
      <c r="A172" s="11" t="str">
        <f>IF(B165&gt;0,(E165&amp;F165&amp;"Thousand "),"")</f>
        <v/>
      </c>
      <c r="B172" s="11"/>
      <c r="C172" s="11"/>
      <c r="D172" s="11"/>
      <c r="E172" s="11"/>
      <c r="F172" s="11"/>
      <c r="G172" s="11"/>
      <c r="H172" s="11" t="s">
        <v>31</v>
      </c>
      <c r="I172" s="11"/>
    </row>
    <row r="173" spans="1:9" ht="15.75">
      <c r="A173" s="11" t="str">
        <f ca="1">IF(B166&gt;0,(E166&amp;F166&amp;"Hundred "),"")</f>
        <v xml:space="preserve">Five Hundred </v>
      </c>
      <c r="B173" s="11"/>
      <c r="C173" s="11"/>
      <c r="D173" s="11"/>
      <c r="E173" s="11"/>
      <c r="F173" s="11"/>
      <c r="G173" s="11"/>
      <c r="H173" s="11" t="s">
        <v>32</v>
      </c>
      <c r="I173" s="11"/>
    </row>
    <row r="174" spans="1:9" ht="15.75">
      <c r="A174" s="11" t="str">
        <f ca="1">IF(B167&gt;0,(E167&amp;F167),"")</f>
        <v xml:space="preserve">Fifteen </v>
      </c>
      <c r="B174" s="11"/>
      <c r="C174" s="11"/>
      <c r="D174" s="11"/>
      <c r="E174" s="11"/>
      <c r="F174" s="11"/>
      <c r="G174" s="11"/>
      <c r="H174" s="11" t="s">
        <v>33</v>
      </c>
      <c r="I174" s="11"/>
    </row>
    <row r="175" spans="1:9" ht="15.75">
      <c r="A175" s="11"/>
      <c r="B175" s="11"/>
      <c r="C175" s="11"/>
      <c r="D175" s="11"/>
      <c r="E175" s="11"/>
      <c r="F175" s="11"/>
      <c r="G175" s="11"/>
      <c r="H175" s="11" t="s">
        <v>34</v>
      </c>
      <c r="I175" s="11"/>
    </row>
    <row r="176" spans="1:9" ht="15.75">
      <c r="A176" s="11" t="str">
        <f ca="1">IF(B168&gt;0,("and Paise "&amp;E168&amp;F168&amp;" "),"")</f>
        <v xml:space="preserve">and Paise Fourty  </v>
      </c>
      <c r="B176" s="11"/>
      <c r="C176" s="11"/>
      <c r="D176" s="11"/>
      <c r="E176" s="11"/>
      <c r="F176" s="11"/>
      <c r="G176" s="11"/>
      <c r="H176" s="11" t="s">
        <v>35</v>
      </c>
      <c r="I176" s="11"/>
    </row>
    <row r="177" spans="1:9" ht="15.75">
      <c r="A177" s="11" t="s">
        <v>36</v>
      </c>
      <c r="B177" s="11"/>
      <c r="C177" s="11"/>
      <c r="D177" s="11"/>
      <c r="E177" s="11"/>
      <c r="F177" s="11"/>
      <c r="G177" s="11"/>
      <c r="H177" s="11" t="s">
        <v>37</v>
      </c>
      <c r="I177" s="11"/>
    </row>
    <row r="178" spans="1:9" ht="15.75">
      <c r="A178" s="11"/>
      <c r="B178" s="11"/>
      <c r="C178" s="11"/>
      <c r="D178" s="11"/>
      <c r="E178" s="11"/>
      <c r="F178" s="11"/>
      <c r="G178" s="11"/>
      <c r="H178" s="11" t="s">
        <v>38</v>
      </c>
      <c r="I178" s="11"/>
    </row>
    <row r="179" spans="1:9" ht="15.75">
      <c r="A179" s="25" t="str">
        <f ca="1">A169&amp;A170&amp;A171&amp;A172&amp;A173&amp;A174&amp;A175&amp;A176&amp;A177</f>
        <v>Rs. Five Hundred Fifteen and Paise Fourty  Only.</v>
      </c>
      <c r="B179" s="25"/>
      <c r="C179" s="25"/>
      <c r="D179" s="25"/>
      <c r="E179" s="25"/>
      <c r="F179" s="25"/>
      <c r="G179" s="25"/>
      <c r="H179" s="8" t="s">
        <v>39</v>
      </c>
      <c r="I179" s="8"/>
    </row>
    <row r="180" spans="1:9" ht="15.75">
      <c r="A180" s="14"/>
      <c r="B180" s="14"/>
      <c r="C180" s="14"/>
      <c r="D180" s="14"/>
      <c r="E180" s="14"/>
      <c r="F180" s="14"/>
      <c r="G180" s="14"/>
      <c r="H180" s="8"/>
      <c r="I180" s="8"/>
    </row>
    <row r="181" spans="1:9" ht="15.75">
      <c r="A181" s="7">
        <f>Sh.B.!D17</f>
        <v>283.15000000000003</v>
      </c>
      <c r="B181" s="8"/>
      <c r="C181" s="8"/>
      <c r="D181" s="9"/>
      <c r="E181" s="10"/>
      <c r="F181" s="10"/>
      <c r="G181" s="10"/>
      <c r="H181" s="8" t="s">
        <v>11</v>
      </c>
      <c r="I181" s="8"/>
    </row>
    <row r="182" spans="1:9" ht="15.75">
      <c r="A182" s="11"/>
      <c r="B182" s="11"/>
      <c r="C182" s="11"/>
      <c r="D182" s="11"/>
      <c r="E182" s="11"/>
      <c r="F182" s="11"/>
      <c r="G182" s="11"/>
      <c r="H182" s="11" t="s">
        <v>12</v>
      </c>
      <c r="I182" s="11" t="s">
        <v>13</v>
      </c>
    </row>
    <row r="183" spans="1:9" ht="15.75">
      <c r="A183" s="11">
        <f>MOD(INT(A181-(A184+A185+A186+A187)),1000000000)</f>
        <v>0</v>
      </c>
      <c r="B183" s="11">
        <f>A183/10000000</f>
        <v>0</v>
      </c>
      <c r="C183" s="11">
        <f t="shared" ref="C183:C188" si="27">IF(B183&lt;19,B183,INT(B183/10))</f>
        <v>0</v>
      </c>
      <c r="D183" s="11">
        <f t="shared" ref="D183:D188" si="28">IF(B183&lt;19,0,MOD(B183,10))</f>
        <v>0</v>
      </c>
      <c r="E183" s="11" t="str">
        <f t="shared" ref="E183:E188" ca="1" si="29">IF(A183&gt;0,IF(B183&gt;19,INDIRECT("i"&amp;C183),INDIRECT("h"&amp;C183)),"")</f>
        <v/>
      </c>
      <c r="F183" s="11" t="str">
        <f ca="1">IF(D183&gt;0,INDIRECT("h"&amp;D183),"")</f>
        <v/>
      </c>
      <c r="G183" s="11"/>
      <c r="H183" s="11" t="s">
        <v>14</v>
      </c>
      <c r="I183" s="11" t="s">
        <v>15</v>
      </c>
    </row>
    <row r="184" spans="1:9" ht="15.75">
      <c r="A184" s="11">
        <f>MOD(INT(A181-(A185+A186+A187)),10000000)</f>
        <v>0</v>
      </c>
      <c r="B184" s="11">
        <f>A184/100000</f>
        <v>0</v>
      </c>
      <c r="C184" s="11">
        <f t="shared" si="27"/>
        <v>0</v>
      </c>
      <c r="D184" s="11">
        <f t="shared" si="28"/>
        <v>0</v>
      </c>
      <c r="E184" s="11" t="str">
        <f t="shared" ca="1" si="29"/>
        <v/>
      </c>
      <c r="F184" s="11" t="str">
        <f ca="1">IF(D184&gt;0,INDIRECT("h"&amp;D184),"")</f>
        <v/>
      </c>
      <c r="G184" s="11"/>
      <c r="H184" s="11" t="s">
        <v>16</v>
      </c>
      <c r="I184" s="11" t="s">
        <v>17</v>
      </c>
    </row>
    <row r="185" spans="1:9" ht="15.75">
      <c r="A185" s="11">
        <f>MOD(INT(A181-(A186+A187)),100000)</f>
        <v>0</v>
      </c>
      <c r="B185" s="11">
        <f>A185/1000</f>
        <v>0</v>
      </c>
      <c r="C185" s="11">
        <f t="shared" si="27"/>
        <v>0</v>
      </c>
      <c r="D185" s="11">
        <f t="shared" si="28"/>
        <v>0</v>
      </c>
      <c r="E185" s="11" t="str">
        <f t="shared" ca="1" si="29"/>
        <v/>
      </c>
      <c r="F185" s="11" t="str">
        <f ca="1">IF(D185&gt;0,INDIRECT("h"&amp;D185),"")</f>
        <v/>
      </c>
      <c r="G185" s="11"/>
      <c r="H185" s="11" t="s">
        <v>18</v>
      </c>
      <c r="I185" s="11" t="s">
        <v>19</v>
      </c>
    </row>
    <row r="186" spans="1:9" ht="15.75">
      <c r="A186" s="11">
        <f>MOD(INT(A181-A187),1000)</f>
        <v>200</v>
      </c>
      <c r="B186" s="11">
        <f>A186/100</f>
        <v>2</v>
      </c>
      <c r="C186" s="11">
        <f t="shared" si="27"/>
        <v>2</v>
      </c>
      <c r="D186" s="11">
        <f t="shared" si="28"/>
        <v>0</v>
      </c>
      <c r="E186" s="11" t="str">
        <f t="shared" ca="1" si="29"/>
        <v xml:space="preserve">Two </v>
      </c>
      <c r="F186" s="11"/>
      <c r="G186" s="11"/>
      <c r="H186" s="11" t="s">
        <v>20</v>
      </c>
      <c r="I186" s="11" t="s">
        <v>21</v>
      </c>
    </row>
    <row r="187" spans="1:9" ht="15.75">
      <c r="A187" s="11">
        <f>MOD(INT(A181),100)</f>
        <v>83</v>
      </c>
      <c r="B187" s="11">
        <f>A187</f>
        <v>83</v>
      </c>
      <c r="C187" s="11">
        <f t="shared" si="27"/>
        <v>8</v>
      </c>
      <c r="D187" s="11">
        <f t="shared" si="28"/>
        <v>3</v>
      </c>
      <c r="E187" s="11" t="str">
        <f t="shared" ca="1" si="29"/>
        <v xml:space="preserve">Eighty </v>
      </c>
      <c r="F187" s="11" t="str">
        <f ca="1">IF(D187&gt;0,INDIRECT("h"&amp;D187),"")</f>
        <v xml:space="preserve">Three </v>
      </c>
      <c r="G187" s="11"/>
      <c r="H187" s="11" t="s">
        <v>22</v>
      </c>
      <c r="I187" s="11" t="s">
        <v>23</v>
      </c>
    </row>
    <row r="188" spans="1:9" ht="15.75">
      <c r="A188" s="12">
        <f>ROUND(A181-INT(A181),2)</f>
        <v>0.15</v>
      </c>
      <c r="B188" s="11">
        <f>INT(ROUND((A188*100),0))</f>
        <v>15</v>
      </c>
      <c r="C188" s="11">
        <f t="shared" si="27"/>
        <v>15</v>
      </c>
      <c r="D188" s="11">
        <f t="shared" si="28"/>
        <v>0</v>
      </c>
      <c r="E188" s="11" t="str">
        <f t="shared" ca="1" si="29"/>
        <v xml:space="preserve">Fifteen </v>
      </c>
      <c r="F188" s="11" t="str">
        <f ca="1">IF(D188&gt;0,INDIRECT("h"&amp;D188),"")</f>
        <v/>
      </c>
      <c r="G188" s="11"/>
      <c r="H188" s="11" t="s">
        <v>24</v>
      </c>
      <c r="I188" s="11" t="s">
        <v>25</v>
      </c>
    </row>
    <row r="189" spans="1:9" ht="15.75">
      <c r="A189" s="11" t="s">
        <v>26</v>
      </c>
      <c r="B189" s="11"/>
      <c r="C189" s="11"/>
      <c r="D189" s="11"/>
      <c r="E189" s="11"/>
      <c r="F189" s="11"/>
      <c r="G189" s="11"/>
      <c r="H189" s="11" t="s">
        <v>27</v>
      </c>
      <c r="I189" s="11" t="s">
        <v>28</v>
      </c>
    </row>
    <row r="190" spans="1:9" ht="15.75">
      <c r="A190" s="11" t="str">
        <f>IF(B183&gt;0,(E183&amp;F183&amp;"Corer "),"")</f>
        <v/>
      </c>
      <c r="B190" s="11"/>
      <c r="C190" s="11"/>
      <c r="D190" s="11"/>
      <c r="E190" s="11"/>
      <c r="F190" s="11"/>
      <c r="G190" s="11"/>
      <c r="H190" s="11" t="s">
        <v>29</v>
      </c>
      <c r="I190" s="11"/>
    </row>
    <row r="191" spans="1:9" ht="15.75">
      <c r="A191" s="11" t="str">
        <f>IF(B184&gt;0,(E184&amp;F184&amp;"Lack "),"")</f>
        <v/>
      </c>
      <c r="B191" s="11"/>
      <c r="C191" s="11"/>
      <c r="D191" s="11"/>
      <c r="E191" s="11"/>
      <c r="F191" s="11"/>
      <c r="G191" s="11"/>
      <c r="H191" s="11" t="s">
        <v>30</v>
      </c>
      <c r="I191" s="11"/>
    </row>
    <row r="192" spans="1:9" ht="15.75">
      <c r="A192" s="11" t="str">
        <f>IF(B185&gt;0,(E185&amp;F185&amp;"Thousand "),"")</f>
        <v/>
      </c>
      <c r="B192" s="11"/>
      <c r="C192" s="11"/>
      <c r="D192" s="11"/>
      <c r="E192" s="11"/>
      <c r="F192" s="11"/>
      <c r="G192" s="11"/>
      <c r="H192" s="11" t="s">
        <v>31</v>
      </c>
      <c r="I192" s="11"/>
    </row>
    <row r="193" spans="1:9" ht="15.75">
      <c r="A193" s="11" t="str">
        <f ca="1">IF(B186&gt;0,(E186&amp;F186&amp;"Hundred "),"")</f>
        <v xml:space="preserve">Two Hundred </v>
      </c>
      <c r="B193" s="11"/>
      <c r="C193" s="11"/>
      <c r="D193" s="11"/>
      <c r="E193" s="11"/>
      <c r="F193" s="11"/>
      <c r="G193" s="11"/>
      <c r="H193" s="11" t="s">
        <v>32</v>
      </c>
      <c r="I193" s="11"/>
    </row>
    <row r="194" spans="1:9" ht="15.75">
      <c r="A194" s="11" t="str">
        <f ca="1">IF(B187&gt;0,(E187&amp;F187),"")</f>
        <v xml:space="preserve">Eighty Three </v>
      </c>
      <c r="B194" s="11"/>
      <c r="C194" s="11"/>
      <c r="D194" s="11"/>
      <c r="E194" s="11"/>
      <c r="F194" s="11"/>
      <c r="G194" s="11"/>
      <c r="H194" s="11" t="s">
        <v>33</v>
      </c>
      <c r="I194" s="11"/>
    </row>
    <row r="195" spans="1:9" ht="15.75">
      <c r="A195" s="11"/>
      <c r="B195" s="11"/>
      <c r="C195" s="11"/>
      <c r="D195" s="11"/>
      <c r="E195" s="11"/>
      <c r="F195" s="11"/>
      <c r="G195" s="11"/>
      <c r="H195" s="11" t="s">
        <v>34</v>
      </c>
      <c r="I195" s="11"/>
    </row>
    <row r="196" spans="1:9" ht="15.75">
      <c r="A196" s="11" t="str">
        <f ca="1">IF(B188&gt;0,("and Paise "&amp;E188&amp;F188&amp;" "),"")</f>
        <v xml:space="preserve">and Paise Fifteen  </v>
      </c>
      <c r="B196" s="11"/>
      <c r="C196" s="11"/>
      <c r="D196" s="11"/>
      <c r="E196" s="11"/>
      <c r="F196" s="11"/>
      <c r="G196" s="11"/>
      <c r="H196" s="11" t="s">
        <v>35</v>
      </c>
      <c r="I196" s="11"/>
    </row>
    <row r="197" spans="1:9" ht="15.75">
      <c r="A197" s="11" t="s">
        <v>36</v>
      </c>
      <c r="B197" s="11"/>
      <c r="C197" s="11"/>
      <c r="D197" s="11"/>
      <c r="E197" s="11"/>
      <c r="F197" s="11"/>
      <c r="G197" s="11"/>
      <c r="H197" s="11" t="s">
        <v>37</v>
      </c>
      <c r="I197" s="11"/>
    </row>
    <row r="198" spans="1:9" ht="15.75">
      <c r="A198" s="11"/>
      <c r="B198" s="11"/>
      <c r="C198" s="11"/>
      <c r="D198" s="11"/>
      <c r="E198" s="11"/>
      <c r="F198" s="11"/>
      <c r="G198" s="11"/>
      <c r="H198" s="11" t="s">
        <v>38</v>
      </c>
      <c r="I198" s="11"/>
    </row>
    <row r="199" spans="1:9" ht="15.75">
      <c r="A199" s="25" t="str">
        <f ca="1">A189&amp;A190&amp;A191&amp;A192&amp;A193&amp;A194&amp;A195&amp;A196&amp;A197</f>
        <v>Rs. Two Hundred Eighty Three and Paise Fifteen  Only.</v>
      </c>
      <c r="B199" s="25"/>
      <c r="C199" s="25"/>
      <c r="D199" s="25"/>
      <c r="E199" s="25"/>
      <c r="F199" s="25"/>
      <c r="G199" s="25"/>
      <c r="H199" s="8" t="s">
        <v>39</v>
      </c>
      <c r="I199" s="8"/>
    </row>
    <row r="200" spans="1:9" ht="15.75">
      <c r="A200" s="14"/>
      <c r="B200" s="14"/>
      <c r="C200" s="14"/>
      <c r="D200" s="14"/>
      <c r="E200" s="14"/>
      <c r="F200" s="14"/>
      <c r="G200" s="14"/>
      <c r="H200" s="8"/>
      <c r="I200" s="8"/>
    </row>
    <row r="201" spans="1:9" ht="15.75">
      <c r="A201" s="7">
        <f>Sh.B.!D18</f>
        <v>65.75</v>
      </c>
      <c r="B201" s="8"/>
      <c r="C201" s="8"/>
      <c r="D201" s="9"/>
      <c r="E201" s="10"/>
      <c r="F201" s="10"/>
      <c r="G201" s="10"/>
      <c r="H201" s="8" t="s">
        <v>11</v>
      </c>
      <c r="I201" s="8"/>
    </row>
    <row r="202" spans="1:9" ht="15.75">
      <c r="A202" s="11"/>
      <c r="B202" s="11"/>
      <c r="C202" s="11"/>
      <c r="D202" s="11"/>
      <c r="E202" s="11"/>
      <c r="F202" s="11"/>
      <c r="G202" s="11"/>
      <c r="H202" s="11" t="s">
        <v>12</v>
      </c>
      <c r="I202" s="11" t="s">
        <v>13</v>
      </c>
    </row>
    <row r="203" spans="1:9" ht="15.75">
      <c r="A203" s="11">
        <f>MOD(INT(A201-(A204+A205+A206+A207)),1000000000)</f>
        <v>0</v>
      </c>
      <c r="B203" s="11">
        <f>A203/10000000</f>
        <v>0</v>
      </c>
      <c r="C203" s="11">
        <f t="shared" ref="C203:C208" si="30">IF(B203&lt;19,B203,INT(B203/10))</f>
        <v>0</v>
      </c>
      <c r="D203" s="11">
        <f t="shared" ref="D203:D208" si="31">IF(B203&lt;19,0,MOD(B203,10))</f>
        <v>0</v>
      </c>
      <c r="E203" s="11" t="str">
        <f t="shared" ref="E203:E208" ca="1" si="32">IF(A203&gt;0,IF(B203&gt;19,INDIRECT("i"&amp;C203),INDIRECT("h"&amp;C203)),"")</f>
        <v/>
      </c>
      <c r="F203" s="11" t="str">
        <f ca="1">IF(D203&gt;0,INDIRECT("h"&amp;D203),"")</f>
        <v/>
      </c>
      <c r="G203" s="11"/>
      <c r="H203" s="11" t="s">
        <v>14</v>
      </c>
      <c r="I203" s="11" t="s">
        <v>15</v>
      </c>
    </row>
    <row r="204" spans="1:9" ht="15.75">
      <c r="A204" s="11">
        <f>MOD(INT(A201-(A205+A206+A207)),10000000)</f>
        <v>0</v>
      </c>
      <c r="B204" s="11">
        <f>A204/100000</f>
        <v>0</v>
      </c>
      <c r="C204" s="11">
        <f t="shared" si="30"/>
        <v>0</v>
      </c>
      <c r="D204" s="11">
        <f t="shared" si="31"/>
        <v>0</v>
      </c>
      <c r="E204" s="11" t="str">
        <f t="shared" ca="1" si="32"/>
        <v/>
      </c>
      <c r="F204" s="11" t="str">
        <f ca="1">IF(D204&gt;0,INDIRECT("h"&amp;D204),"")</f>
        <v/>
      </c>
      <c r="G204" s="11"/>
      <c r="H204" s="11" t="s">
        <v>16</v>
      </c>
      <c r="I204" s="11" t="s">
        <v>17</v>
      </c>
    </row>
    <row r="205" spans="1:9" ht="15.75">
      <c r="A205" s="11">
        <f>MOD(INT(A201-(A206+A207)),100000)</f>
        <v>0</v>
      </c>
      <c r="B205" s="11">
        <f>A205/1000</f>
        <v>0</v>
      </c>
      <c r="C205" s="11">
        <f t="shared" si="30"/>
        <v>0</v>
      </c>
      <c r="D205" s="11">
        <f t="shared" si="31"/>
        <v>0</v>
      </c>
      <c r="E205" s="11" t="str">
        <f t="shared" ca="1" si="32"/>
        <v/>
      </c>
      <c r="F205" s="11" t="str">
        <f ca="1">IF(D205&gt;0,INDIRECT("h"&amp;D205),"")</f>
        <v/>
      </c>
      <c r="G205" s="11"/>
      <c r="H205" s="11" t="s">
        <v>18</v>
      </c>
      <c r="I205" s="11" t="s">
        <v>19</v>
      </c>
    </row>
    <row r="206" spans="1:9" ht="15.75">
      <c r="A206" s="11">
        <f>MOD(INT(A201-A207),1000)</f>
        <v>0</v>
      </c>
      <c r="B206" s="11">
        <f>A206/100</f>
        <v>0</v>
      </c>
      <c r="C206" s="11">
        <f t="shared" si="30"/>
        <v>0</v>
      </c>
      <c r="D206" s="11">
        <f t="shared" si="31"/>
        <v>0</v>
      </c>
      <c r="E206" s="11" t="str">
        <f t="shared" ca="1" si="32"/>
        <v/>
      </c>
      <c r="F206" s="11"/>
      <c r="G206" s="11"/>
      <c r="H206" s="11" t="s">
        <v>20</v>
      </c>
      <c r="I206" s="11" t="s">
        <v>21</v>
      </c>
    </row>
    <row r="207" spans="1:9" ht="15.75">
      <c r="A207" s="11">
        <f>MOD(INT(A201),100)</f>
        <v>65</v>
      </c>
      <c r="B207" s="11">
        <f>A207</f>
        <v>65</v>
      </c>
      <c r="C207" s="11">
        <f t="shared" si="30"/>
        <v>6</v>
      </c>
      <c r="D207" s="11">
        <f t="shared" si="31"/>
        <v>5</v>
      </c>
      <c r="E207" s="11" t="str">
        <f t="shared" ca="1" si="32"/>
        <v xml:space="preserve">Sixty </v>
      </c>
      <c r="F207" s="11" t="str">
        <f ca="1">IF(D207&gt;0,INDIRECT("h"&amp;D207),"")</f>
        <v xml:space="preserve">Five </v>
      </c>
      <c r="G207" s="11"/>
      <c r="H207" s="11" t="s">
        <v>22</v>
      </c>
      <c r="I207" s="11" t="s">
        <v>23</v>
      </c>
    </row>
    <row r="208" spans="1:9" ht="15.75">
      <c r="A208" s="12">
        <f>ROUND(A201-INT(A201),2)</f>
        <v>0.75</v>
      </c>
      <c r="B208" s="11">
        <f>INT(A208*100)</f>
        <v>75</v>
      </c>
      <c r="C208" s="11">
        <f t="shared" si="30"/>
        <v>7</v>
      </c>
      <c r="D208" s="11">
        <f t="shared" si="31"/>
        <v>5</v>
      </c>
      <c r="E208" s="11" t="str">
        <f t="shared" ca="1" si="32"/>
        <v xml:space="preserve">Seventy </v>
      </c>
      <c r="F208" s="11" t="str">
        <f ca="1">IF(D208&gt;0,INDIRECT("h"&amp;D208),"")</f>
        <v xml:space="preserve">Five </v>
      </c>
      <c r="G208" s="11"/>
      <c r="H208" s="11" t="s">
        <v>24</v>
      </c>
      <c r="I208" s="11" t="s">
        <v>25</v>
      </c>
    </row>
    <row r="209" spans="1:9" ht="15.75">
      <c r="A209" s="11" t="s">
        <v>10</v>
      </c>
      <c r="B209" s="11"/>
      <c r="C209" s="11"/>
      <c r="D209" s="11"/>
      <c r="E209" s="11"/>
      <c r="F209" s="11"/>
      <c r="G209" s="11"/>
      <c r="H209" s="11" t="s">
        <v>27</v>
      </c>
      <c r="I209" s="11" t="s">
        <v>28</v>
      </c>
    </row>
    <row r="210" spans="1:9" ht="15.75">
      <c r="A210" s="11" t="str">
        <f>IF(B203&gt;0,(E203&amp;F203&amp;"Corer "),"")</f>
        <v/>
      </c>
      <c r="B210" s="11"/>
      <c r="C210" s="11"/>
      <c r="D210" s="11"/>
      <c r="E210" s="11"/>
      <c r="F210" s="11"/>
      <c r="G210" s="11"/>
      <c r="H210" s="11" t="s">
        <v>29</v>
      </c>
      <c r="I210" s="11"/>
    </row>
    <row r="211" spans="1:9" ht="15.75">
      <c r="A211" s="11" t="str">
        <f>IF(B204&gt;0,(E204&amp;F204&amp;"Lack "),"")</f>
        <v/>
      </c>
      <c r="B211" s="11"/>
      <c r="C211" s="11"/>
      <c r="D211" s="11"/>
      <c r="E211" s="11"/>
      <c r="F211" s="11"/>
      <c r="G211" s="11"/>
      <c r="H211" s="11" t="s">
        <v>30</v>
      </c>
      <c r="I211" s="11"/>
    </row>
    <row r="212" spans="1:9" ht="15.75">
      <c r="A212" s="11" t="str">
        <f>IF(B205&gt;0,(E205&amp;F205&amp;"Thousand "),"")</f>
        <v/>
      </c>
      <c r="B212" s="11"/>
      <c r="C212" s="11"/>
      <c r="D212" s="11"/>
      <c r="E212" s="11"/>
      <c r="F212" s="11"/>
      <c r="G212" s="11"/>
      <c r="H212" s="11" t="s">
        <v>31</v>
      </c>
      <c r="I212" s="11"/>
    </row>
    <row r="213" spans="1:9" ht="15.75">
      <c r="A213" s="11" t="str">
        <f>IF(B206&gt;0,(E206&amp;F206&amp;"Hundred "),"")</f>
        <v/>
      </c>
      <c r="B213" s="11"/>
      <c r="C213" s="11"/>
      <c r="D213" s="11"/>
      <c r="E213" s="11"/>
      <c r="F213" s="11"/>
      <c r="G213" s="11"/>
      <c r="H213" s="11" t="s">
        <v>32</v>
      </c>
      <c r="I213" s="11"/>
    </row>
    <row r="214" spans="1:9" ht="15.75">
      <c r="A214" s="11" t="str">
        <f ca="1">IF(B207&gt;0,(E207&amp;F207),"")</f>
        <v xml:space="preserve">Sixty Five </v>
      </c>
      <c r="B214" s="11"/>
      <c r="C214" s="11"/>
      <c r="D214" s="11"/>
      <c r="E214" s="11"/>
      <c r="F214" s="11"/>
      <c r="G214" s="11"/>
      <c r="H214" s="11" t="s">
        <v>33</v>
      </c>
      <c r="I214" s="11"/>
    </row>
    <row r="215" spans="1:9" ht="15.75">
      <c r="A215" s="11"/>
      <c r="B215" s="11"/>
      <c r="C215" s="11"/>
      <c r="D215" s="11"/>
      <c r="E215" s="11"/>
      <c r="F215" s="11"/>
      <c r="G215" s="11"/>
      <c r="H215" s="11" t="s">
        <v>34</v>
      </c>
      <c r="I215" s="11"/>
    </row>
    <row r="216" spans="1:9" ht="15.75">
      <c r="A216" s="11" t="str">
        <f ca="1">IF(B208&gt;0,("and Paise "&amp;E208&amp;F208&amp;" "),"")</f>
        <v xml:space="preserve">and Paise Seventy Five  </v>
      </c>
      <c r="B216" s="11"/>
      <c r="C216" s="11"/>
      <c r="D216" s="11"/>
      <c r="E216" s="11"/>
      <c r="F216" s="11"/>
      <c r="G216" s="11"/>
      <c r="H216" s="11" t="s">
        <v>35</v>
      </c>
      <c r="I216" s="11"/>
    </row>
    <row r="217" spans="1:9" ht="15.75">
      <c r="A217" s="11" t="s">
        <v>36</v>
      </c>
      <c r="B217" s="11"/>
      <c r="C217" s="11"/>
      <c r="D217" s="11"/>
      <c r="E217" s="11"/>
      <c r="F217" s="11"/>
      <c r="G217" s="11"/>
      <c r="H217" s="11" t="s">
        <v>37</v>
      </c>
      <c r="I217" s="11"/>
    </row>
    <row r="218" spans="1:9" ht="15.75">
      <c r="A218" s="11"/>
      <c r="B218" s="11"/>
      <c r="C218" s="11"/>
      <c r="D218" s="11"/>
      <c r="E218" s="11"/>
      <c r="F218" s="11"/>
      <c r="G218" s="11"/>
      <c r="H218" s="11" t="s">
        <v>38</v>
      </c>
      <c r="I218" s="11"/>
    </row>
    <row r="219" spans="1:9" ht="15.75">
      <c r="A219" s="25" t="str">
        <f ca="1">A209&amp;A210&amp;A211&amp;A212&amp;A213&amp;A214&amp;A215&amp;A216&amp;A217</f>
        <v>Rs.Sixty Five and Paise Seventy Five  Only.</v>
      </c>
      <c r="B219" s="25"/>
      <c r="C219" s="25"/>
      <c r="D219" s="25"/>
      <c r="E219" s="25"/>
      <c r="F219" s="25"/>
      <c r="G219" s="25"/>
      <c r="H219" s="8" t="s">
        <v>39</v>
      </c>
      <c r="I219" s="8"/>
    </row>
    <row r="221" spans="1:9" ht="15.75">
      <c r="A221" s="7">
        <f>Sh.B.!D19</f>
        <v>3773.25</v>
      </c>
      <c r="B221" s="8"/>
      <c r="C221" s="8"/>
      <c r="D221" s="9"/>
      <c r="E221" s="10"/>
      <c r="F221" s="10"/>
      <c r="G221" s="10"/>
      <c r="H221" s="8" t="s">
        <v>11</v>
      </c>
      <c r="I221" s="8"/>
    </row>
    <row r="222" spans="1:9" ht="15.75">
      <c r="A222" s="11"/>
      <c r="B222" s="11"/>
      <c r="C222" s="11"/>
      <c r="D222" s="11"/>
      <c r="E222" s="11"/>
      <c r="F222" s="11"/>
      <c r="G222" s="11"/>
      <c r="H222" s="11" t="s">
        <v>12</v>
      </c>
      <c r="I222" s="11" t="s">
        <v>13</v>
      </c>
    </row>
    <row r="223" spans="1:9" ht="15.75">
      <c r="A223" s="11">
        <f>MOD(INT(A221-(A224+A225+A226+A227)),1000000000)</f>
        <v>0</v>
      </c>
      <c r="B223" s="11">
        <f>A223/10000000</f>
        <v>0</v>
      </c>
      <c r="C223" s="11">
        <f t="shared" ref="C223:C228" si="33">IF(B223&lt;19,B223,INT(B223/10))</f>
        <v>0</v>
      </c>
      <c r="D223" s="11">
        <f t="shared" ref="D223:D228" si="34">IF(B223&lt;19,0,MOD(B223,10))</f>
        <v>0</v>
      </c>
      <c r="E223" s="11" t="str">
        <f t="shared" ref="E223:E228" ca="1" si="35">IF(A223&gt;0,IF(B223&gt;19,INDIRECT("i"&amp;C223),INDIRECT("h"&amp;C223)),"")</f>
        <v/>
      </c>
      <c r="F223" s="11" t="str">
        <f ca="1">IF(D223&gt;0,INDIRECT("h"&amp;D223),"")</f>
        <v/>
      </c>
      <c r="G223" s="11"/>
      <c r="H223" s="11" t="s">
        <v>14</v>
      </c>
      <c r="I223" s="11" t="s">
        <v>15</v>
      </c>
    </row>
    <row r="224" spans="1:9" ht="15.75">
      <c r="A224" s="11">
        <f>MOD(INT(A221-(A225+A226+A227)),10000000)</f>
        <v>0</v>
      </c>
      <c r="B224" s="11">
        <f>A224/100000</f>
        <v>0</v>
      </c>
      <c r="C224" s="11">
        <f t="shared" si="33"/>
        <v>0</v>
      </c>
      <c r="D224" s="11">
        <f t="shared" si="34"/>
        <v>0</v>
      </c>
      <c r="E224" s="11" t="str">
        <f t="shared" ca="1" si="35"/>
        <v/>
      </c>
      <c r="F224" s="11" t="str">
        <f ca="1">IF(D224&gt;0,INDIRECT("h"&amp;D224),"")</f>
        <v/>
      </c>
      <c r="G224" s="11"/>
      <c r="H224" s="11" t="s">
        <v>16</v>
      </c>
      <c r="I224" s="11" t="s">
        <v>17</v>
      </c>
    </row>
    <row r="225" spans="1:9" ht="15.75">
      <c r="A225" s="11">
        <f>MOD(INT(A221-(A226+A227)),100000)</f>
        <v>3000</v>
      </c>
      <c r="B225" s="11">
        <f>A225/1000</f>
        <v>3</v>
      </c>
      <c r="C225" s="11">
        <f t="shared" si="33"/>
        <v>3</v>
      </c>
      <c r="D225" s="11">
        <f t="shared" si="34"/>
        <v>0</v>
      </c>
      <c r="E225" s="11" t="str">
        <f t="shared" ca="1" si="35"/>
        <v xml:space="preserve">Three </v>
      </c>
      <c r="F225" s="11" t="str">
        <f ca="1">IF(D225&gt;0,INDIRECT("h"&amp;D225),"")</f>
        <v/>
      </c>
      <c r="G225" s="11"/>
      <c r="H225" s="11" t="s">
        <v>18</v>
      </c>
      <c r="I225" s="11" t="s">
        <v>19</v>
      </c>
    </row>
    <row r="226" spans="1:9" ht="15.75">
      <c r="A226" s="11">
        <f>MOD(INT(A221-A227),1000)</f>
        <v>700</v>
      </c>
      <c r="B226" s="11">
        <f>A226/100</f>
        <v>7</v>
      </c>
      <c r="C226" s="11">
        <f t="shared" si="33"/>
        <v>7</v>
      </c>
      <c r="D226" s="11">
        <f t="shared" si="34"/>
        <v>0</v>
      </c>
      <c r="E226" s="11" t="str">
        <f t="shared" ca="1" si="35"/>
        <v xml:space="preserve">Seven </v>
      </c>
      <c r="F226" s="11"/>
      <c r="G226" s="11"/>
      <c r="H226" s="11" t="s">
        <v>20</v>
      </c>
      <c r="I226" s="11" t="s">
        <v>21</v>
      </c>
    </row>
    <row r="227" spans="1:9" ht="15.75">
      <c r="A227" s="11">
        <f>MOD(INT(A221),100)</f>
        <v>73</v>
      </c>
      <c r="B227" s="11">
        <f>A227</f>
        <v>73</v>
      </c>
      <c r="C227" s="11">
        <f t="shared" si="33"/>
        <v>7</v>
      </c>
      <c r="D227" s="11">
        <f t="shared" si="34"/>
        <v>3</v>
      </c>
      <c r="E227" s="11" t="str">
        <f t="shared" ca="1" si="35"/>
        <v xml:space="preserve">Seventy </v>
      </c>
      <c r="F227" s="11" t="str">
        <f ca="1">IF(D227&gt;0,INDIRECT("h"&amp;D227),"")</f>
        <v xml:space="preserve">Three </v>
      </c>
      <c r="G227" s="11"/>
      <c r="H227" s="11" t="s">
        <v>22</v>
      </c>
      <c r="I227" s="11" t="s">
        <v>23</v>
      </c>
    </row>
    <row r="228" spans="1:9" ht="15.75">
      <c r="A228" s="12">
        <f>ROUND(A221-INT(A221),2)</f>
        <v>0.25</v>
      </c>
      <c r="B228" s="11">
        <f>INT(A228*100)</f>
        <v>25</v>
      </c>
      <c r="C228" s="11">
        <f t="shared" si="33"/>
        <v>2</v>
      </c>
      <c r="D228" s="11">
        <f t="shared" si="34"/>
        <v>5</v>
      </c>
      <c r="E228" s="11" t="str">
        <f t="shared" ca="1" si="35"/>
        <v xml:space="preserve">Twenty </v>
      </c>
      <c r="F228" s="11" t="str">
        <f ca="1">IF(D228&gt;0,INDIRECT("h"&amp;D228),"")</f>
        <v xml:space="preserve">Five </v>
      </c>
      <c r="G228" s="11"/>
      <c r="H228" s="11" t="s">
        <v>24</v>
      </c>
      <c r="I228" s="11" t="s">
        <v>25</v>
      </c>
    </row>
    <row r="229" spans="1:9" ht="15.75">
      <c r="A229" s="11" t="s">
        <v>10</v>
      </c>
      <c r="B229" s="11"/>
      <c r="C229" s="11"/>
      <c r="D229" s="11"/>
      <c r="E229" s="11"/>
      <c r="F229" s="11"/>
      <c r="G229" s="11"/>
      <c r="H229" s="11" t="s">
        <v>27</v>
      </c>
      <c r="I229" s="11" t="s">
        <v>28</v>
      </c>
    </row>
    <row r="230" spans="1:9" ht="15.75">
      <c r="A230" s="11" t="str">
        <f>IF(B223&gt;0,(E223&amp;F223&amp;"Corer "),"")</f>
        <v/>
      </c>
      <c r="B230" s="11"/>
      <c r="C230" s="11"/>
      <c r="D230" s="11"/>
      <c r="E230" s="11"/>
      <c r="F230" s="11"/>
      <c r="G230" s="11"/>
      <c r="H230" s="11" t="s">
        <v>29</v>
      </c>
      <c r="I230" s="11"/>
    </row>
    <row r="231" spans="1:9" ht="15.75">
      <c r="A231" s="11" t="str">
        <f>IF(B224&gt;0,(E224&amp;F224&amp;"Lack "),"")</f>
        <v/>
      </c>
      <c r="B231" s="11"/>
      <c r="C231" s="11"/>
      <c r="D231" s="11"/>
      <c r="E231" s="11"/>
      <c r="F231" s="11"/>
      <c r="G231" s="11"/>
      <c r="H231" s="11" t="s">
        <v>30</v>
      </c>
      <c r="I231" s="11"/>
    </row>
    <row r="232" spans="1:9" ht="15.75">
      <c r="A232" s="11" t="str">
        <f ca="1">IF(B225&gt;0,(E225&amp;F225&amp;"Thousand "),"")</f>
        <v xml:space="preserve">Three Thousand </v>
      </c>
      <c r="B232" s="11"/>
      <c r="C232" s="11"/>
      <c r="D232" s="11"/>
      <c r="E232" s="11"/>
      <c r="F232" s="11"/>
      <c r="G232" s="11"/>
      <c r="H232" s="11" t="s">
        <v>31</v>
      </c>
      <c r="I232" s="11"/>
    </row>
    <row r="233" spans="1:9" ht="15.75">
      <c r="A233" s="11" t="str">
        <f ca="1">IF(B226&gt;0,(E226&amp;F226&amp;"Hundred "),"")</f>
        <v xml:space="preserve">Seven Hundred </v>
      </c>
      <c r="B233" s="11"/>
      <c r="C233" s="11"/>
      <c r="D233" s="11"/>
      <c r="E233" s="11"/>
      <c r="F233" s="11"/>
      <c r="G233" s="11"/>
      <c r="H233" s="11" t="s">
        <v>32</v>
      </c>
      <c r="I233" s="11"/>
    </row>
    <row r="234" spans="1:9" ht="15.75">
      <c r="A234" s="11" t="str">
        <f ca="1">IF(B227&gt;0,(E227&amp;F227),"")</f>
        <v xml:space="preserve">Seventy Three </v>
      </c>
      <c r="B234" s="11"/>
      <c r="C234" s="11"/>
      <c r="D234" s="11"/>
      <c r="E234" s="11"/>
      <c r="F234" s="11"/>
      <c r="G234" s="11"/>
      <c r="H234" s="11" t="s">
        <v>33</v>
      </c>
      <c r="I234" s="11"/>
    </row>
    <row r="235" spans="1:9" ht="15.75">
      <c r="A235" s="11"/>
      <c r="B235" s="11"/>
      <c r="C235" s="11"/>
      <c r="D235" s="11"/>
      <c r="E235" s="11"/>
      <c r="F235" s="11"/>
      <c r="G235" s="11"/>
      <c r="H235" s="11" t="s">
        <v>34</v>
      </c>
      <c r="I235" s="11"/>
    </row>
    <row r="236" spans="1:9" ht="15.75">
      <c r="A236" s="11" t="str">
        <f ca="1">IF(B228&gt;0,("and Paise "&amp;E228&amp;F228&amp;" "),"")</f>
        <v xml:space="preserve">and Paise Twenty Five  </v>
      </c>
      <c r="B236" s="11"/>
      <c r="C236" s="11"/>
      <c r="D236" s="11"/>
      <c r="E236" s="11"/>
      <c r="F236" s="11"/>
      <c r="G236" s="11"/>
      <c r="H236" s="11" t="s">
        <v>35</v>
      </c>
      <c r="I236" s="11"/>
    </row>
    <row r="237" spans="1:9" ht="15.75">
      <c r="A237" s="11" t="s">
        <v>36</v>
      </c>
      <c r="B237" s="11"/>
      <c r="C237" s="11"/>
      <c r="D237" s="11"/>
      <c r="E237" s="11"/>
      <c r="F237" s="11"/>
      <c r="G237" s="11"/>
      <c r="H237" s="11" t="s">
        <v>37</v>
      </c>
      <c r="I237" s="11"/>
    </row>
    <row r="238" spans="1:9" ht="15.75">
      <c r="A238" s="11"/>
      <c r="B238" s="11"/>
      <c r="C238" s="11"/>
      <c r="D238" s="11"/>
      <c r="E238" s="11"/>
      <c r="F238" s="11"/>
      <c r="G238" s="11"/>
      <c r="H238" s="11" t="s">
        <v>38</v>
      </c>
      <c r="I238" s="11"/>
    </row>
    <row r="239" spans="1:9" ht="15.75">
      <c r="A239" s="25" t="str">
        <f ca="1">A229&amp;A230&amp;A231&amp;A232&amp;A233&amp;A234&amp;A235&amp;A236&amp;A237</f>
        <v>Rs.Three Thousand Seven Hundred Seventy Three and Paise Twenty Five  Only.</v>
      </c>
      <c r="B239" s="25"/>
      <c r="C239" s="25"/>
      <c r="D239" s="25"/>
      <c r="E239" s="25"/>
      <c r="F239" s="25"/>
      <c r="G239" s="25"/>
      <c r="H239" s="8" t="s">
        <v>39</v>
      </c>
      <c r="I239" s="8"/>
    </row>
    <row r="240" spans="1:9" ht="15.75">
      <c r="A240" s="208"/>
      <c r="B240" s="208"/>
      <c r="C240" s="208"/>
      <c r="D240" s="208"/>
      <c r="E240" s="208"/>
      <c r="F240" s="208"/>
      <c r="G240" s="208"/>
      <c r="H240" s="8"/>
      <c r="I240" s="8"/>
    </row>
    <row r="241" spans="1:9" ht="15.75">
      <c r="A241" s="7">
        <f>Sh.B.!D20</f>
        <v>115.59</v>
      </c>
      <c r="B241" s="8"/>
      <c r="C241" s="8"/>
      <c r="D241" s="9"/>
      <c r="E241" s="10"/>
      <c r="F241" s="10"/>
      <c r="G241" s="10"/>
      <c r="H241" s="8" t="s">
        <v>11</v>
      </c>
      <c r="I241" s="8"/>
    </row>
    <row r="242" spans="1:9" ht="15.75">
      <c r="A242" s="11"/>
      <c r="B242" s="11"/>
      <c r="C242" s="11"/>
      <c r="D242" s="11"/>
      <c r="E242" s="11"/>
      <c r="F242" s="11"/>
      <c r="G242" s="11"/>
      <c r="H242" s="11" t="s">
        <v>12</v>
      </c>
      <c r="I242" s="11" t="s">
        <v>13</v>
      </c>
    </row>
    <row r="243" spans="1:9" ht="15.75">
      <c r="A243" s="11">
        <f>MOD(INT(A241-(A244+A245+A246+A247)),1000000000)</f>
        <v>0</v>
      </c>
      <c r="B243" s="11">
        <f>A243/10000000</f>
        <v>0</v>
      </c>
      <c r="C243" s="11">
        <f t="shared" ref="C243:C248" si="36">IF(B243&lt;19,B243,INT(B243/10))</f>
        <v>0</v>
      </c>
      <c r="D243" s="11">
        <f t="shared" ref="D243:D248" si="37">IF(B243&lt;19,0,MOD(B243,10))</f>
        <v>0</v>
      </c>
      <c r="E243" s="11" t="str">
        <f t="shared" ref="E243:E248" ca="1" si="38">IF(A243&gt;0,IF(B243&gt;19,INDIRECT("i"&amp;C243),INDIRECT("h"&amp;C243)),"")</f>
        <v/>
      </c>
      <c r="F243" s="11" t="str">
        <f ca="1">IF(D243&gt;0,INDIRECT("h"&amp;D243),"")</f>
        <v/>
      </c>
      <c r="G243" s="11"/>
      <c r="H243" s="11" t="s">
        <v>14</v>
      </c>
      <c r="I243" s="11" t="s">
        <v>15</v>
      </c>
    </row>
    <row r="244" spans="1:9" ht="15.75">
      <c r="A244" s="11">
        <f>MOD(INT(A241-(A245+A246+A247)),10000000)</f>
        <v>0</v>
      </c>
      <c r="B244" s="11">
        <f>A244/100000</f>
        <v>0</v>
      </c>
      <c r="C244" s="11">
        <f t="shared" si="36"/>
        <v>0</v>
      </c>
      <c r="D244" s="11">
        <f t="shared" si="37"/>
        <v>0</v>
      </c>
      <c r="E244" s="11" t="str">
        <f t="shared" ca="1" si="38"/>
        <v/>
      </c>
      <c r="F244" s="11" t="str">
        <f ca="1">IF(D244&gt;0,INDIRECT("h"&amp;D244),"")</f>
        <v/>
      </c>
      <c r="G244" s="11"/>
      <c r="H244" s="11" t="s">
        <v>16</v>
      </c>
      <c r="I244" s="11" t="s">
        <v>17</v>
      </c>
    </row>
    <row r="245" spans="1:9" ht="15.75">
      <c r="A245" s="11">
        <f>MOD(INT(A241-(A246+A247)),100000)</f>
        <v>0</v>
      </c>
      <c r="B245" s="11">
        <f>A245/1000</f>
        <v>0</v>
      </c>
      <c r="C245" s="11">
        <f t="shared" si="36"/>
        <v>0</v>
      </c>
      <c r="D245" s="11">
        <f t="shared" si="37"/>
        <v>0</v>
      </c>
      <c r="E245" s="11" t="str">
        <f t="shared" ca="1" si="38"/>
        <v/>
      </c>
      <c r="F245" s="11" t="str">
        <f ca="1">IF(D245&gt;0,INDIRECT("h"&amp;D245),"")</f>
        <v/>
      </c>
      <c r="G245" s="11"/>
      <c r="H245" s="11" t="s">
        <v>18</v>
      </c>
      <c r="I245" s="11" t="s">
        <v>19</v>
      </c>
    </row>
    <row r="246" spans="1:9" ht="15.75">
      <c r="A246" s="11">
        <f>MOD(INT(A241-A247),1000)</f>
        <v>100</v>
      </c>
      <c r="B246" s="11">
        <f>A246/100</f>
        <v>1</v>
      </c>
      <c r="C246" s="11">
        <f t="shared" si="36"/>
        <v>1</v>
      </c>
      <c r="D246" s="11">
        <f t="shared" si="37"/>
        <v>0</v>
      </c>
      <c r="E246" s="11" t="str">
        <f t="shared" ca="1" si="38"/>
        <v xml:space="preserve">One </v>
      </c>
      <c r="F246" s="11"/>
      <c r="G246" s="11"/>
      <c r="H246" s="11" t="s">
        <v>20</v>
      </c>
      <c r="I246" s="11" t="s">
        <v>21</v>
      </c>
    </row>
    <row r="247" spans="1:9" ht="15.75">
      <c r="A247" s="11">
        <f>MOD(INT(A241),100)</f>
        <v>15</v>
      </c>
      <c r="B247" s="11">
        <f>A247</f>
        <v>15</v>
      </c>
      <c r="C247" s="11">
        <f t="shared" si="36"/>
        <v>15</v>
      </c>
      <c r="D247" s="11">
        <f t="shared" si="37"/>
        <v>0</v>
      </c>
      <c r="E247" s="11" t="str">
        <f t="shared" ca="1" si="38"/>
        <v xml:space="preserve">Fifteen </v>
      </c>
      <c r="F247" s="11" t="str">
        <f ca="1">IF(D247&gt;0,INDIRECT("h"&amp;D247),"")</f>
        <v/>
      </c>
      <c r="G247" s="11"/>
      <c r="H247" s="11" t="s">
        <v>22</v>
      </c>
      <c r="I247" s="11" t="s">
        <v>23</v>
      </c>
    </row>
    <row r="248" spans="1:9" ht="15.75">
      <c r="A248" s="12">
        <f>ROUND(A241-INT(A241),2)</f>
        <v>0.59</v>
      </c>
      <c r="B248" s="11">
        <f>INT(A248*100)</f>
        <v>59</v>
      </c>
      <c r="C248" s="11">
        <f t="shared" si="36"/>
        <v>5</v>
      </c>
      <c r="D248" s="11">
        <f t="shared" si="37"/>
        <v>9</v>
      </c>
      <c r="E248" s="11" t="str">
        <f t="shared" ca="1" si="38"/>
        <v xml:space="preserve">Fifty </v>
      </c>
      <c r="F248" s="11" t="str">
        <f ca="1">IF(D248&gt;0,INDIRECT("h"&amp;D248),"")</f>
        <v xml:space="preserve">Nine </v>
      </c>
      <c r="G248" s="11"/>
      <c r="H248" s="11" t="s">
        <v>24</v>
      </c>
      <c r="I248" s="11" t="s">
        <v>25</v>
      </c>
    </row>
    <row r="249" spans="1:9" ht="15.75">
      <c r="A249" s="11" t="s">
        <v>10</v>
      </c>
      <c r="B249" s="11"/>
      <c r="C249" s="11"/>
      <c r="D249" s="11"/>
      <c r="E249" s="11"/>
      <c r="F249" s="11"/>
      <c r="G249" s="11"/>
      <c r="H249" s="11" t="s">
        <v>27</v>
      </c>
      <c r="I249" s="11" t="s">
        <v>28</v>
      </c>
    </row>
    <row r="250" spans="1:9" ht="15.75">
      <c r="A250" s="11" t="str">
        <f>IF(B243&gt;0,(E243&amp;F243&amp;"Corer "),"")</f>
        <v/>
      </c>
      <c r="B250" s="11"/>
      <c r="C250" s="11"/>
      <c r="D250" s="11"/>
      <c r="E250" s="11"/>
      <c r="F250" s="11"/>
      <c r="G250" s="11"/>
      <c r="H250" s="11" t="s">
        <v>29</v>
      </c>
      <c r="I250" s="11"/>
    </row>
    <row r="251" spans="1:9" ht="15.75">
      <c r="A251" s="11" t="str">
        <f>IF(B244&gt;0,(E244&amp;F244&amp;"Lack "),"")</f>
        <v/>
      </c>
      <c r="B251" s="11"/>
      <c r="C251" s="11"/>
      <c r="D251" s="11"/>
      <c r="E251" s="11"/>
      <c r="F251" s="11"/>
      <c r="G251" s="11"/>
      <c r="H251" s="11" t="s">
        <v>30</v>
      </c>
      <c r="I251" s="11"/>
    </row>
    <row r="252" spans="1:9" ht="15.75">
      <c r="A252" s="11" t="str">
        <f>IF(B245&gt;0,(E245&amp;F245&amp;"Thousand "),"")</f>
        <v/>
      </c>
      <c r="B252" s="11"/>
      <c r="C252" s="11"/>
      <c r="D252" s="11"/>
      <c r="E252" s="11"/>
      <c r="F252" s="11"/>
      <c r="G252" s="11"/>
      <c r="H252" s="11" t="s">
        <v>31</v>
      </c>
      <c r="I252" s="11"/>
    </row>
    <row r="253" spans="1:9" ht="15.75">
      <c r="A253" s="11" t="str">
        <f ca="1">IF(B246&gt;0,(E246&amp;F246&amp;"Hundred "),"")</f>
        <v xml:space="preserve">One Hundred </v>
      </c>
      <c r="B253" s="11"/>
      <c r="C253" s="11"/>
      <c r="D253" s="11"/>
      <c r="E253" s="11"/>
      <c r="F253" s="11"/>
      <c r="G253" s="11"/>
      <c r="H253" s="11" t="s">
        <v>32</v>
      </c>
      <c r="I253" s="11"/>
    </row>
    <row r="254" spans="1:9" ht="15.75">
      <c r="A254" s="11" t="str">
        <f ca="1">IF(B247&gt;0,(E247&amp;F247),"")</f>
        <v xml:space="preserve">Fifteen </v>
      </c>
      <c r="B254" s="11"/>
      <c r="C254" s="11"/>
      <c r="D254" s="11"/>
      <c r="E254" s="11"/>
      <c r="F254" s="11"/>
      <c r="G254" s="11"/>
      <c r="H254" s="11" t="s">
        <v>33</v>
      </c>
      <c r="I254" s="11"/>
    </row>
    <row r="255" spans="1:9" ht="15.75">
      <c r="A255" s="11"/>
      <c r="B255" s="11"/>
      <c r="C255" s="11"/>
      <c r="D255" s="11"/>
      <c r="E255" s="11"/>
      <c r="F255" s="11"/>
      <c r="G255" s="11"/>
      <c r="H255" s="11" t="s">
        <v>34</v>
      </c>
      <c r="I255" s="11"/>
    </row>
    <row r="256" spans="1:9" ht="15.75">
      <c r="A256" s="11" t="str">
        <f ca="1">IF(B248&gt;0,("and Paise "&amp;E248&amp;F248&amp;" "),"")</f>
        <v xml:space="preserve">and Paise Fifty Nine  </v>
      </c>
      <c r="B256" s="11"/>
      <c r="C256" s="11"/>
      <c r="D256" s="11"/>
      <c r="E256" s="11"/>
      <c r="F256" s="11"/>
      <c r="G256" s="11"/>
      <c r="H256" s="11" t="s">
        <v>35</v>
      </c>
      <c r="I256" s="11"/>
    </row>
    <row r="257" spans="1:9" ht="15.75">
      <c r="A257" s="11" t="s">
        <v>36</v>
      </c>
      <c r="B257" s="11"/>
      <c r="C257" s="11"/>
      <c r="D257" s="11"/>
      <c r="E257" s="11"/>
      <c r="F257" s="11"/>
      <c r="G257" s="11"/>
      <c r="H257" s="11" t="s">
        <v>37</v>
      </c>
      <c r="I257" s="11"/>
    </row>
    <row r="258" spans="1:9" ht="15.75">
      <c r="A258" s="11"/>
      <c r="B258" s="11"/>
      <c r="C258" s="11"/>
      <c r="D258" s="11"/>
      <c r="E258" s="11"/>
      <c r="F258" s="11"/>
      <c r="G258" s="11"/>
      <c r="H258" s="11" t="s">
        <v>38</v>
      </c>
      <c r="I258" s="11"/>
    </row>
    <row r="259" spans="1:9" ht="15.75">
      <c r="A259" s="25" t="str">
        <f ca="1">A249&amp;A250&amp;A251&amp;A252&amp;A253&amp;A254&amp;A255&amp;A256&amp;A257</f>
        <v>Rs.One Hundred Fifteen and Paise Fifty Nine  Only.</v>
      </c>
      <c r="B259" s="25"/>
      <c r="C259" s="25"/>
      <c r="D259" s="25"/>
      <c r="E259" s="25"/>
      <c r="F259" s="25"/>
      <c r="G259" s="25"/>
      <c r="H259" s="8" t="s">
        <v>39</v>
      </c>
      <c r="I259" s="8"/>
    </row>
    <row r="261" spans="1:9" ht="15.75">
      <c r="A261" s="7" t="e">
        <f>Sh.B.!#REF!</f>
        <v>#REF!</v>
      </c>
      <c r="B261" s="8"/>
      <c r="C261" s="8"/>
      <c r="D261" s="9"/>
      <c r="E261" s="10"/>
      <c r="F261" s="10"/>
      <c r="G261" s="10"/>
      <c r="H261" s="8" t="s">
        <v>11</v>
      </c>
      <c r="I261" s="8"/>
    </row>
    <row r="262" spans="1:9" ht="15.75">
      <c r="A262" s="11"/>
      <c r="B262" s="11"/>
      <c r="C262" s="11"/>
      <c r="D262" s="11"/>
      <c r="E262" s="11"/>
      <c r="F262" s="11"/>
      <c r="G262" s="11"/>
      <c r="H262" s="11" t="s">
        <v>12</v>
      </c>
      <c r="I262" s="11" t="s">
        <v>13</v>
      </c>
    </row>
    <row r="263" spans="1:9" ht="15.75">
      <c r="A263" s="11" t="e">
        <f>MOD(INT(A261-(A264+A265+A266+A267)),1000000000)</f>
        <v>#REF!</v>
      </c>
      <c r="B263" s="11" t="e">
        <f>A263/10000000</f>
        <v>#REF!</v>
      </c>
      <c r="C263" s="11" t="e">
        <f t="shared" ref="C263:C268" si="39">IF(B263&lt;19,B263,INT(B263/10))</f>
        <v>#REF!</v>
      </c>
      <c r="D263" s="11" t="e">
        <f t="shared" ref="D263:D268" si="40">IF(B263&lt;19,0,MOD(B263,10))</f>
        <v>#REF!</v>
      </c>
      <c r="E263" s="11" t="e">
        <f t="shared" ref="E263:E268" ca="1" si="41">IF(A263&gt;0,IF(B263&gt;19,INDIRECT("i"&amp;C263),INDIRECT("h"&amp;C263)),"")</f>
        <v>#REF!</v>
      </c>
      <c r="F263" s="11" t="e">
        <f ca="1">IF(D263&gt;0,INDIRECT("h"&amp;D263),"")</f>
        <v>#REF!</v>
      </c>
      <c r="G263" s="11"/>
      <c r="H263" s="11" t="s">
        <v>14</v>
      </c>
      <c r="I263" s="11" t="s">
        <v>15</v>
      </c>
    </row>
    <row r="264" spans="1:9" ht="15.75">
      <c r="A264" s="11" t="e">
        <f>MOD(INT(A261-(A265+A266+A267)),10000000)</f>
        <v>#REF!</v>
      </c>
      <c r="B264" s="11" t="e">
        <f>A264/100000</f>
        <v>#REF!</v>
      </c>
      <c r="C264" s="11" t="e">
        <f t="shared" si="39"/>
        <v>#REF!</v>
      </c>
      <c r="D264" s="11" t="e">
        <f t="shared" si="40"/>
        <v>#REF!</v>
      </c>
      <c r="E264" s="11" t="e">
        <f t="shared" ca="1" si="41"/>
        <v>#REF!</v>
      </c>
      <c r="F264" s="11" t="e">
        <f ca="1">IF(D264&gt;0,INDIRECT("h"&amp;D264),"")</f>
        <v>#REF!</v>
      </c>
      <c r="G264" s="11"/>
      <c r="H264" s="11" t="s">
        <v>16</v>
      </c>
      <c r="I264" s="11" t="s">
        <v>17</v>
      </c>
    </row>
    <row r="265" spans="1:9" ht="15.75">
      <c r="A265" s="11" t="e">
        <f>MOD(INT(A261-(A266+A267)),100000)</f>
        <v>#REF!</v>
      </c>
      <c r="B265" s="11" t="e">
        <f>A265/1000</f>
        <v>#REF!</v>
      </c>
      <c r="C265" s="11" t="e">
        <f t="shared" si="39"/>
        <v>#REF!</v>
      </c>
      <c r="D265" s="11" t="e">
        <f t="shared" si="40"/>
        <v>#REF!</v>
      </c>
      <c r="E265" s="11" t="e">
        <f t="shared" ca="1" si="41"/>
        <v>#REF!</v>
      </c>
      <c r="F265" s="11" t="e">
        <f ca="1">IF(D265&gt;0,INDIRECT("h"&amp;D265),"")</f>
        <v>#REF!</v>
      </c>
      <c r="G265" s="11"/>
      <c r="H265" s="11" t="s">
        <v>18</v>
      </c>
      <c r="I265" s="11" t="s">
        <v>19</v>
      </c>
    </row>
    <row r="266" spans="1:9" ht="15.75">
      <c r="A266" s="11" t="e">
        <f>MOD(INT(A261-A267),1000)</f>
        <v>#REF!</v>
      </c>
      <c r="B266" s="11" t="e">
        <f>A266/100</f>
        <v>#REF!</v>
      </c>
      <c r="C266" s="11" t="e">
        <f t="shared" si="39"/>
        <v>#REF!</v>
      </c>
      <c r="D266" s="11" t="e">
        <f t="shared" si="40"/>
        <v>#REF!</v>
      </c>
      <c r="E266" s="11" t="e">
        <f t="shared" ca="1" si="41"/>
        <v>#REF!</v>
      </c>
      <c r="F266" s="11"/>
      <c r="G266" s="11"/>
      <c r="H266" s="11" t="s">
        <v>20</v>
      </c>
      <c r="I266" s="11" t="s">
        <v>21</v>
      </c>
    </row>
    <row r="267" spans="1:9" ht="15.75">
      <c r="A267" s="11" t="e">
        <f>MOD(INT(A261),100)</f>
        <v>#REF!</v>
      </c>
      <c r="B267" s="11" t="e">
        <f>A267</f>
        <v>#REF!</v>
      </c>
      <c r="C267" s="11" t="e">
        <f t="shared" si="39"/>
        <v>#REF!</v>
      </c>
      <c r="D267" s="11" t="e">
        <f t="shared" si="40"/>
        <v>#REF!</v>
      </c>
      <c r="E267" s="11" t="e">
        <f t="shared" ca="1" si="41"/>
        <v>#REF!</v>
      </c>
      <c r="F267" s="11" t="e">
        <f ca="1">IF(D267&gt;0,INDIRECT("h"&amp;D267),"")</f>
        <v>#REF!</v>
      </c>
      <c r="G267" s="11"/>
      <c r="H267" s="11" t="s">
        <v>22</v>
      </c>
      <c r="I267" s="11" t="s">
        <v>23</v>
      </c>
    </row>
    <row r="268" spans="1:9" ht="15.75">
      <c r="A268" s="12" t="e">
        <f>ROUND(A261-INT(A261),2)</f>
        <v>#REF!</v>
      </c>
      <c r="B268" s="11" t="e">
        <f>INT(A268*100)</f>
        <v>#REF!</v>
      </c>
      <c r="C268" s="11" t="e">
        <f t="shared" si="39"/>
        <v>#REF!</v>
      </c>
      <c r="D268" s="11" t="e">
        <f t="shared" si="40"/>
        <v>#REF!</v>
      </c>
      <c r="E268" s="11" t="e">
        <f t="shared" ca="1" si="41"/>
        <v>#REF!</v>
      </c>
      <c r="F268" s="11" t="e">
        <f ca="1">IF(D268&gt;0,INDIRECT("h"&amp;D268),"")</f>
        <v>#REF!</v>
      </c>
      <c r="G268" s="11"/>
      <c r="H268" s="11" t="s">
        <v>24</v>
      </c>
      <c r="I268" s="11" t="s">
        <v>25</v>
      </c>
    </row>
    <row r="269" spans="1:9" ht="15.75">
      <c r="A269" s="11" t="s">
        <v>10</v>
      </c>
      <c r="B269" s="11"/>
      <c r="C269" s="11"/>
      <c r="D269" s="11"/>
      <c r="E269" s="11"/>
      <c r="F269" s="11"/>
      <c r="G269" s="11"/>
      <c r="H269" s="11" t="s">
        <v>27</v>
      </c>
      <c r="I269" s="11" t="s">
        <v>28</v>
      </c>
    </row>
    <row r="270" spans="1:9" ht="15.75">
      <c r="A270" s="11" t="e">
        <f>IF(B263&gt;0,(E263&amp;F263&amp;"Corer "),"")</f>
        <v>#REF!</v>
      </c>
      <c r="B270" s="11"/>
      <c r="C270" s="11"/>
      <c r="D270" s="11"/>
      <c r="E270" s="11"/>
      <c r="F270" s="11"/>
      <c r="G270" s="11"/>
      <c r="H270" s="11" t="s">
        <v>29</v>
      </c>
      <c r="I270" s="11"/>
    </row>
    <row r="271" spans="1:9" ht="15.75">
      <c r="A271" s="11" t="e">
        <f>IF(B264&gt;0,(E264&amp;F264&amp;"Lack "),"")</f>
        <v>#REF!</v>
      </c>
      <c r="B271" s="11"/>
      <c r="C271" s="11"/>
      <c r="D271" s="11"/>
      <c r="E271" s="11"/>
      <c r="F271" s="11"/>
      <c r="G271" s="11"/>
      <c r="H271" s="11" t="s">
        <v>30</v>
      </c>
      <c r="I271" s="11"/>
    </row>
    <row r="272" spans="1:9" ht="15.75">
      <c r="A272" s="11" t="e">
        <f>IF(B265&gt;0,(E265&amp;F265&amp;"Thousand "),"")</f>
        <v>#REF!</v>
      </c>
      <c r="B272" s="11"/>
      <c r="C272" s="11"/>
      <c r="D272" s="11"/>
      <c r="E272" s="11"/>
      <c r="F272" s="11"/>
      <c r="G272" s="11"/>
      <c r="H272" s="11" t="s">
        <v>31</v>
      </c>
      <c r="I272" s="11"/>
    </row>
    <row r="273" spans="1:9" ht="15.75">
      <c r="A273" s="11" t="e">
        <f>IF(B266&gt;0,(E266&amp;F266&amp;"Hundred "),"")</f>
        <v>#REF!</v>
      </c>
      <c r="B273" s="11"/>
      <c r="C273" s="11"/>
      <c r="D273" s="11"/>
      <c r="E273" s="11"/>
      <c r="F273" s="11"/>
      <c r="G273" s="11"/>
      <c r="H273" s="11" t="s">
        <v>32</v>
      </c>
      <c r="I273" s="11"/>
    </row>
    <row r="274" spans="1:9" ht="15.75">
      <c r="A274" s="11" t="e">
        <f>IF(B267&gt;0,(E267&amp;F267),"")</f>
        <v>#REF!</v>
      </c>
      <c r="B274" s="11"/>
      <c r="C274" s="11"/>
      <c r="D274" s="11"/>
      <c r="E274" s="11"/>
      <c r="F274" s="11"/>
      <c r="G274" s="11"/>
      <c r="H274" s="11" t="s">
        <v>33</v>
      </c>
      <c r="I274" s="11"/>
    </row>
    <row r="275" spans="1:9" ht="15.75">
      <c r="A275" s="11"/>
      <c r="B275" s="11"/>
      <c r="C275" s="11"/>
      <c r="D275" s="11"/>
      <c r="E275" s="11"/>
      <c r="F275" s="11"/>
      <c r="G275" s="11"/>
      <c r="H275" s="11" t="s">
        <v>34</v>
      </c>
      <c r="I275" s="11"/>
    </row>
    <row r="276" spans="1:9" ht="15.75">
      <c r="A276" s="11" t="e">
        <f>IF(B268&gt;0,("and Paise "&amp;E268&amp;F268&amp;" "),"")</f>
        <v>#REF!</v>
      </c>
      <c r="B276" s="11"/>
      <c r="C276" s="11"/>
      <c r="D276" s="11"/>
      <c r="E276" s="11"/>
      <c r="F276" s="11"/>
      <c r="G276" s="11"/>
      <c r="H276" s="11" t="s">
        <v>35</v>
      </c>
      <c r="I276" s="11"/>
    </row>
    <row r="277" spans="1:9" ht="15.75">
      <c r="A277" s="11" t="s">
        <v>36</v>
      </c>
      <c r="B277" s="11"/>
      <c r="C277" s="11"/>
      <c r="D277" s="11"/>
      <c r="E277" s="11"/>
      <c r="F277" s="11"/>
      <c r="G277" s="11"/>
      <c r="H277" s="11" t="s">
        <v>37</v>
      </c>
      <c r="I277" s="11"/>
    </row>
    <row r="278" spans="1:9" ht="15.75">
      <c r="A278" s="11"/>
      <c r="B278" s="11"/>
      <c r="C278" s="11"/>
      <c r="D278" s="11"/>
      <c r="E278" s="11"/>
      <c r="F278" s="11"/>
      <c r="G278" s="11"/>
      <c r="H278" s="11" t="s">
        <v>38</v>
      </c>
      <c r="I278" s="11"/>
    </row>
    <row r="279" spans="1:9" ht="15.75">
      <c r="A279" s="25" t="e">
        <f>A269&amp;A270&amp;A271&amp;A272&amp;A273&amp;A274&amp;A275&amp;A276&amp;A277</f>
        <v>#REF!</v>
      </c>
      <c r="B279" s="25"/>
      <c r="C279" s="25"/>
      <c r="D279" s="25"/>
      <c r="E279" s="25"/>
      <c r="F279" s="25"/>
      <c r="G279" s="25"/>
      <c r="H279" s="8" t="s">
        <v>39</v>
      </c>
      <c r="I279" s="8"/>
    </row>
    <row r="281" spans="1:9" ht="15.75">
      <c r="A281" s="7" t="e">
        <f>Sh.B.!#REF!</f>
        <v>#REF!</v>
      </c>
      <c r="B281" s="8"/>
      <c r="C281" s="8"/>
      <c r="D281" s="9"/>
      <c r="E281" s="10"/>
      <c r="F281" s="10"/>
      <c r="G281" s="10"/>
      <c r="H281" s="8" t="s">
        <v>11</v>
      </c>
      <c r="I281" s="8"/>
    </row>
    <row r="282" spans="1:9" ht="15.75">
      <c r="A282" s="11"/>
      <c r="B282" s="11"/>
      <c r="C282" s="11"/>
      <c r="D282" s="11"/>
      <c r="E282" s="11"/>
      <c r="F282" s="11"/>
      <c r="G282" s="11"/>
      <c r="H282" s="11" t="s">
        <v>12</v>
      </c>
      <c r="I282" s="11" t="s">
        <v>13</v>
      </c>
    </row>
    <row r="283" spans="1:9" ht="15.75">
      <c r="A283" s="11" t="e">
        <f>MOD(INT(A281-(A284+A285+A286+A287)),1000000000)</f>
        <v>#REF!</v>
      </c>
      <c r="B283" s="11" t="e">
        <f>A283/10000000</f>
        <v>#REF!</v>
      </c>
      <c r="C283" s="11" t="e">
        <f t="shared" ref="C283:C288" si="42">IF(B283&lt;19,B283,INT(B283/10))</f>
        <v>#REF!</v>
      </c>
      <c r="D283" s="11" t="e">
        <f t="shared" ref="D283:D288" si="43">IF(B283&lt;19,0,MOD(B283,10))</f>
        <v>#REF!</v>
      </c>
      <c r="E283" s="11" t="e">
        <f t="shared" ref="E283:E288" ca="1" si="44">IF(A283&gt;0,IF(B283&gt;19,INDIRECT("i"&amp;C283),INDIRECT("h"&amp;C283)),"")</f>
        <v>#REF!</v>
      </c>
      <c r="F283" s="11" t="e">
        <f ca="1">IF(D283&gt;0,INDIRECT("h"&amp;D283),"")</f>
        <v>#REF!</v>
      </c>
      <c r="G283" s="11"/>
      <c r="H283" s="11" t="s">
        <v>14</v>
      </c>
      <c r="I283" s="11" t="s">
        <v>15</v>
      </c>
    </row>
    <row r="284" spans="1:9" ht="15.75">
      <c r="A284" s="11" t="e">
        <f>MOD(INT(A281-(A285+A286+A287)),10000000)</f>
        <v>#REF!</v>
      </c>
      <c r="B284" s="11" t="e">
        <f>A284/100000</f>
        <v>#REF!</v>
      </c>
      <c r="C284" s="11" t="e">
        <f t="shared" si="42"/>
        <v>#REF!</v>
      </c>
      <c r="D284" s="11" t="e">
        <f t="shared" si="43"/>
        <v>#REF!</v>
      </c>
      <c r="E284" s="11" t="e">
        <f t="shared" ca="1" si="44"/>
        <v>#REF!</v>
      </c>
      <c r="F284" s="11" t="e">
        <f ca="1">IF(D284&gt;0,INDIRECT("h"&amp;D284),"")</f>
        <v>#REF!</v>
      </c>
      <c r="G284" s="11"/>
      <c r="H284" s="11" t="s">
        <v>16</v>
      </c>
      <c r="I284" s="11" t="s">
        <v>17</v>
      </c>
    </row>
    <row r="285" spans="1:9" ht="15.75">
      <c r="A285" s="11" t="e">
        <f>MOD(INT(A281-(A286+A287)),100000)</f>
        <v>#REF!</v>
      </c>
      <c r="B285" s="11" t="e">
        <f>A285/1000</f>
        <v>#REF!</v>
      </c>
      <c r="C285" s="11" t="e">
        <f t="shared" si="42"/>
        <v>#REF!</v>
      </c>
      <c r="D285" s="11" t="e">
        <f t="shared" si="43"/>
        <v>#REF!</v>
      </c>
      <c r="E285" s="11" t="e">
        <f t="shared" ca="1" si="44"/>
        <v>#REF!</v>
      </c>
      <c r="F285" s="11" t="e">
        <f ca="1">IF(D285&gt;0,INDIRECT("h"&amp;D285),"")</f>
        <v>#REF!</v>
      </c>
      <c r="G285" s="11"/>
      <c r="H285" s="11" t="s">
        <v>18</v>
      </c>
      <c r="I285" s="11" t="s">
        <v>19</v>
      </c>
    </row>
    <row r="286" spans="1:9" ht="15.75">
      <c r="A286" s="11" t="e">
        <f>MOD(INT(A281-A287),1000)</f>
        <v>#REF!</v>
      </c>
      <c r="B286" s="11" t="e">
        <f>A286/100</f>
        <v>#REF!</v>
      </c>
      <c r="C286" s="11" t="e">
        <f t="shared" si="42"/>
        <v>#REF!</v>
      </c>
      <c r="D286" s="11" t="e">
        <f t="shared" si="43"/>
        <v>#REF!</v>
      </c>
      <c r="E286" s="11" t="e">
        <f t="shared" ca="1" si="44"/>
        <v>#REF!</v>
      </c>
      <c r="F286" s="11"/>
      <c r="G286" s="11"/>
      <c r="H286" s="11" t="s">
        <v>20</v>
      </c>
      <c r="I286" s="11" t="s">
        <v>21</v>
      </c>
    </row>
    <row r="287" spans="1:9" ht="15.75">
      <c r="A287" s="11" t="e">
        <f>MOD(INT(A281),100)</f>
        <v>#REF!</v>
      </c>
      <c r="B287" s="11" t="e">
        <f>A287</f>
        <v>#REF!</v>
      </c>
      <c r="C287" s="11" t="e">
        <f t="shared" si="42"/>
        <v>#REF!</v>
      </c>
      <c r="D287" s="11" t="e">
        <f t="shared" si="43"/>
        <v>#REF!</v>
      </c>
      <c r="E287" s="11" t="e">
        <f t="shared" ca="1" si="44"/>
        <v>#REF!</v>
      </c>
      <c r="F287" s="11" t="e">
        <f ca="1">IF(D287&gt;0,INDIRECT("h"&amp;D287),"")</f>
        <v>#REF!</v>
      </c>
      <c r="G287" s="11"/>
      <c r="H287" s="11" t="s">
        <v>22</v>
      </c>
      <c r="I287" s="11" t="s">
        <v>23</v>
      </c>
    </row>
    <row r="288" spans="1:9" ht="15.75">
      <c r="A288" s="12" t="e">
        <f>ROUND(A281-INT(A281),2)</f>
        <v>#REF!</v>
      </c>
      <c r="B288" s="11" t="e">
        <f>INT(A288*100)</f>
        <v>#REF!</v>
      </c>
      <c r="C288" s="11" t="e">
        <f t="shared" si="42"/>
        <v>#REF!</v>
      </c>
      <c r="D288" s="11" t="e">
        <f t="shared" si="43"/>
        <v>#REF!</v>
      </c>
      <c r="E288" s="11" t="e">
        <f t="shared" ca="1" si="44"/>
        <v>#REF!</v>
      </c>
      <c r="F288" s="11" t="e">
        <f ca="1">IF(D288&gt;0,INDIRECT("h"&amp;D288),"")</f>
        <v>#REF!</v>
      </c>
      <c r="G288" s="11"/>
      <c r="H288" s="11" t="s">
        <v>24</v>
      </c>
      <c r="I288" s="11" t="s">
        <v>25</v>
      </c>
    </row>
    <row r="289" spans="1:9" ht="15.75">
      <c r="A289" s="11" t="s">
        <v>10</v>
      </c>
      <c r="B289" s="11"/>
      <c r="C289" s="11"/>
      <c r="D289" s="11"/>
      <c r="E289" s="11"/>
      <c r="F289" s="11"/>
      <c r="G289" s="11"/>
      <c r="H289" s="11" t="s">
        <v>27</v>
      </c>
      <c r="I289" s="11" t="s">
        <v>28</v>
      </c>
    </row>
    <row r="290" spans="1:9" ht="15.75">
      <c r="A290" s="11" t="e">
        <f>IF(B283&gt;0,(E283&amp;F283&amp;"Corer "),"")</f>
        <v>#REF!</v>
      </c>
      <c r="B290" s="11"/>
      <c r="C290" s="11"/>
      <c r="D290" s="11"/>
      <c r="E290" s="11"/>
      <c r="F290" s="11"/>
      <c r="G290" s="11"/>
      <c r="H290" s="11" t="s">
        <v>29</v>
      </c>
      <c r="I290" s="11"/>
    </row>
    <row r="291" spans="1:9" ht="15.75">
      <c r="A291" s="11" t="e">
        <f>IF(B284&gt;0,(E284&amp;F284&amp;"Lack "),"")</f>
        <v>#REF!</v>
      </c>
      <c r="B291" s="11"/>
      <c r="C291" s="11"/>
      <c r="D291" s="11"/>
      <c r="E291" s="11"/>
      <c r="F291" s="11"/>
      <c r="G291" s="11"/>
      <c r="H291" s="11" t="s">
        <v>30</v>
      </c>
      <c r="I291" s="11"/>
    </row>
    <row r="292" spans="1:9" ht="15.75">
      <c r="A292" s="11" t="e">
        <f>IF(B285&gt;0,(E285&amp;F285&amp;"Thousand "),"")</f>
        <v>#REF!</v>
      </c>
      <c r="B292" s="11"/>
      <c r="C292" s="11"/>
      <c r="D292" s="11"/>
      <c r="E292" s="11"/>
      <c r="F292" s="11"/>
      <c r="G292" s="11"/>
      <c r="H292" s="11" t="s">
        <v>31</v>
      </c>
      <c r="I292" s="11"/>
    </row>
    <row r="293" spans="1:9" ht="15.75">
      <c r="A293" s="11" t="e">
        <f>IF(B286&gt;0,(E286&amp;F286&amp;"Hundred "),"")</f>
        <v>#REF!</v>
      </c>
      <c r="B293" s="11"/>
      <c r="C293" s="11"/>
      <c r="D293" s="11"/>
      <c r="E293" s="11"/>
      <c r="F293" s="11"/>
      <c r="G293" s="11"/>
      <c r="H293" s="11" t="s">
        <v>32</v>
      </c>
      <c r="I293" s="11"/>
    </row>
    <row r="294" spans="1:9" ht="15.75">
      <c r="A294" s="11" t="e">
        <f>IF(B287&gt;0,(E287&amp;F287),"")</f>
        <v>#REF!</v>
      </c>
      <c r="B294" s="11"/>
      <c r="C294" s="11"/>
      <c r="D294" s="11"/>
      <c r="E294" s="11"/>
      <c r="F294" s="11"/>
      <c r="G294" s="11"/>
      <c r="H294" s="11" t="s">
        <v>33</v>
      </c>
      <c r="I294" s="11"/>
    </row>
    <row r="295" spans="1:9" ht="15.75">
      <c r="A295" s="11"/>
      <c r="B295" s="11"/>
      <c r="C295" s="11"/>
      <c r="D295" s="11"/>
      <c r="E295" s="11"/>
      <c r="F295" s="11"/>
      <c r="G295" s="11"/>
      <c r="H295" s="11" t="s">
        <v>34</v>
      </c>
      <c r="I295" s="11"/>
    </row>
    <row r="296" spans="1:9" ht="15.75">
      <c r="A296" s="11" t="e">
        <f>IF(B288&gt;0,("and Paise "&amp;E288&amp;F288&amp;" "),"")</f>
        <v>#REF!</v>
      </c>
      <c r="B296" s="11"/>
      <c r="C296" s="11"/>
      <c r="D296" s="11"/>
      <c r="E296" s="11"/>
      <c r="F296" s="11"/>
      <c r="G296" s="11"/>
      <c r="H296" s="11" t="s">
        <v>35</v>
      </c>
      <c r="I296" s="11"/>
    </row>
    <row r="297" spans="1:9" ht="15.75">
      <c r="A297" s="11" t="s">
        <v>36</v>
      </c>
      <c r="B297" s="11"/>
      <c r="C297" s="11"/>
      <c r="D297" s="11"/>
      <c r="E297" s="11"/>
      <c r="F297" s="11"/>
      <c r="G297" s="11"/>
      <c r="H297" s="11" t="s">
        <v>37</v>
      </c>
      <c r="I297" s="11"/>
    </row>
    <row r="298" spans="1:9" ht="15.75">
      <c r="A298" s="11"/>
      <c r="B298" s="11"/>
      <c r="C298" s="11"/>
      <c r="D298" s="11"/>
      <c r="E298" s="11"/>
      <c r="F298" s="11"/>
      <c r="G298" s="11"/>
      <c r="H298" s="11" t="s">
        <v>38</v>
      </c>
      <c r="I298" s="11"/>
    </row>
    <row r="299" spans="1:9" ht="15.75">
      <c r="A299" s="25" t="e">
        <f>A289&amp;A290&amp;A291&amp;A292&amp;A293&amp;A294&amp;A295&amp;A296&amp;A297</f>
        <v>#REF!</v>
      </c>
      <c r="B299" s="25"/>
      <c r="C299" s="25"/>
      <c r="D299" s="25"/>
      <c r="E299" s="25"/>
      <c r="F299" s="25"/>
      <c r="G299" s="25"/>
      <c r="H299" s="8" t="s">
        <v>39</v>
      </c>
      <c r="I299" s="8"/>
    </row>
    <row r="301" spans="1:9" ht="15.75">
      <c r="A301" s="7" t="e">
        <f>Sh.B.!#REF!</f>
        <v>#REF!</v>
      </c>
      <c r="B301" s="8"/>
      <c r="C301" s="8"/>
      <c r="D301" s="9"/>
      <c r="E301" s="10"/>
      <c r="F301" s="10"/>
      <c r="G301" s="10"/>
      <c r="H301" s="8" t="s">
        <v>11</v>
      </c>
      <c r="I301" s="8"/>
    </row>
    <row r="302" spans="1:9" ht="15.75">
      <c r="A302" s="11"/>
      <c r="B302" s="11"/>
      <c r="C302" s="11"/>
      <c r="D302" s="11"/>
      <c r="E302" s="11"/>
      <c r="F302" s="11"/>
      <c r="G302" s="11"/>
      <c r="H302" s="11" t="s">
        <v>12</v>
      </c>
      <c r="I302" s="11" t="s">
        <v>13</v>
      </c>
    </row>
    <row r="303" spans="1:9" ht="15.75">
      <c r="A303" s="11" t="e">
        <f>MOD(INT(A301-(A304+A305+A306+A307)),1000000000)</f>
        <v>#REF!</v>
      </c>
      <c r="B303" s="11" t="e">
        <f>A303/10000000</f>
        <v>#REF!</v>
      </c>
      <c r="C303" s="11" t="e">
        <f t="shared" ref="C303:C308" si="45">IF(B303&lt;19,B303,INT(B303/10))</f>
        <v>#REF!</v>
      </c>
      <c r="D303" s="11" t="e">
        <f t="shared" ref="D303:D308" si="46">IF(B303&lt;19,0,MOD(B303,10))</f>
        <v>#REF!</v>
      </c>
      <c r="E303" s="11" t="e">
        <f t="shared" ref="E303:E308" ca="1" si="47">IF(A303&gt;0,IF(B303&gt;19,INDIRECT("i"&amp;C303),INDIRECT("h"&amp;C303)),"")</f>
        <v>#REF!</v>
      </c>
      <c r="F303" s="11" t="e">
        <f ca="1">IF(D303&gt;0,INDIRECT("h"&amp;D303),"")</f>
        <v>#REF!</v>
      </c>
      <c r="G303" s="11"/>
      <c r="H303" s="11" t="s">
        <v>14</v>
      </c>
      <c r="I303" s="11" t="s">
        <v>15</v>
      </c>
    </row>
    <row r="304" spans="1:9" ht="15.75">
      <c r="A304" s="11" t="e">
        <f>MOD(INT(A301-(A305+A306+A307)),10000000)</f>
        <v>#REF!</v>
      </c>
      <c r="B304" s="11" t="e">
        <f>A304/100000</f>
        <v>#REF!</v>
      </c>
      <c r="C304" s="11" t="e">
        <f t="shared" si="45"/>
        <v>#REF!</v>
      </c>
      <c r="D304" s="11" t="e">
        <f t="shared" si="46"/>
        <v>#REF!</v>
      </c>
      <c r="E304" s="11" t="e">
        <f t="shared" ca="1" si="47"/>
        <v>#REF!</v>
      </c>
      <c r="F304" s="11" t="e">
        <f ca="1">IF(D304&gt;0,INDIRECT("h"&amp;D304),"")</f>
        <v>#REF!</v>
      </c>
      <c r="G304" s="11"/>
      <c r="H304" s="11" t="s">
        <v>16</v>
      </c>
      <c r="I304" s="11" t="s">
        <v>17</v>
      </c>
    </row>
    <row r="305" spans="1:9" ht="15.75">
      <c r="A305" s="11" t="e">
        <f>MOD(INT(A301-(A306+A307)),100000)</f>
        <v>#REF!</v>
      </c>
      <c r="B305" s="11" t="e">
        <f>A305/1000</f>
        <v>#REF!</v>
      </c>
      <c r="C305" s="11" t="e">
        <f t="shared" si="45"/>
        <v>#REF!</v>
      </c>
      <c r="D305" s="11" t="e">
        <f t="shared" si="46"/>
        <v>#REF!</v>
      </c>
      <c r="E305" s="11" t="e">
        <f t="shared" ca="1" si="47"/>
        <v>#REF!</v>
      </c>
      <c r="F305" s="11" t="e">
        <f ca="1">IF(D305&gt;0,INDIRECT("h"&amp;D305),"")</f>
        <v>#REF!</v>
      </c>
      <c r="G305" s="11"/>
      <c r="H305" s="11" t="s">
        <v>18</v>
      </c>
      <c r="I305" s="11" t="s">
        <v>19</v>
      </c>
    </row>
    <row r="306" spans="1:9" ht="15.75">
      <c r="A306" s="11" t="e">
        <f>MOD(INT(A301-A307),1000)</f>
        <v>#REF!</v>
      </c>
      <c r="B306" s="11" t="e">
        <f>A306/100</f>
        <v>#REF!</v>
      </c>
      <c r="C306" s="11" t="e">
        <f t="shared" si="45"/>
        <v>#REF!</v>
      </c>
      <c r="D306" s="11" t="e">
        <f t="shared" si="46"/>
        <v>#REF!</v>
      </c>
      <c r="E306" s="11" t="e">
        <f t="shared" ca="1" si="47"/>
        <v>#REF!</v>
      </c>
      <c r="F306" s="11"/>
      <c r="G306" s="11"/>
      <c r="H306" s="11" t="s">
        <v>20</v>
      </c>
      <c r="I306" s="11" t="s">
        <v>21</v>
      </c>
    </row>
    <row r="307" spans="1:9" ht="15.75">
      <c r="A307" s="11" t="e">
        <f>MOD(INT(A301),100)</f>
        <v>#REF!</v>
      </c>
      <c r="B307" s="11" t="e">
        <f>A307</f>
        <v>#REF!</v>
      </c>
      <c r="C307" s="11" t="e">
        <f t="shared" si="45"/>
        <v>#REF!</v>
      </c>
      <c r="D307" s="11" t="e">
        <f t="shared" si="46"/>
        <v>#REF!</v>
      </c>
      <c r="E307" s="11" t="e">
        <f t="shared" ca="1" si="47"/>
        <v>#REF!</v>
      </c>
      <c r="F307" s="11" t="e">
        <f ca="1">IF(D307&gt;0,INDIRECT("h"&amp;D307),"")</f>
        <v>#REF!</v>
      </c>
      <c r="G307" s="11"/>
      <c r="H307" s="11" t="s">
        <v>22</v>
      </c>
      <c r="I307" s="11" t="s">
        <v>23</v>
      </c>
    </row>
    <row r="308" spans="1:9" ht="15.75">
      <c r="A308" s="12" t="e">
        <f>ROUND(A301-INT(A301),2)</f>
        <v>#REF!</v>
      </c>
      <c r="B308" s="11" t="e">
        <f>INT(A308*100)</f>
        <v>#REF!</v>
      </c>
      <c r="C308" s="11" t="e">
        <f t="shared" si="45"/>
        <v>#REF!</v>
      </c>
      <c r="D308" s="11" t="e">
        <f t="shared" si="46"/>
        <v>#REF!</v>
      </c>
      <c r="E308" s="11" t="e">
        <f t="shared" ca="1" si="47"/>
        <v>#REF!</v>
      </c>
      <c r="F308" s="11" t="e">
        <f ca="1">IF(D308&gt;0,INDIRECT("h"&amp;D308),"")</f>
        <v>#REF!</v>
      </c>
      <c r="G308" s="11"/>
      <c r="H308" s="11" t="s">
        <v>24</v>
      </c>
      <c r="I308" s="11" t="s">
        <v>25</v>
      </c>
    </row>
    <row r="309" spans="1:9" ht="15.75">
      <c r="A309" s="11" t="s">
        <v>10</v>
      </c>
      <c r="B309" s="11"/>
      <c r="C309" s="11"/>
      <c r="D309" s="11"/>
      <c r="E309" s="11"/>
      <c r="F309" s="11"/>
      <c r="G309" s="11"/>
      <c r="H309" s="11" t="s">
        <v>27</v>
      </c>
      <c r="I309" s="11" t="s">
        <v>28</v>
      </c>
    </row>
    <row r="310" spans="1:9" ht="15.75">
      <c r="A310" s="11" t="e">
        <f>IF(B303&gt;0,(E303&amp;F303&amp;"Corer "),"")</f>
        <v>#REF!</v>
      </c>
      <c r="B310" s="11"/>
      <c r="C310" s="11"/>
      <c r="D310" s="11"/>
      <c r="E310" s="11"/>
      <c r="F310" s="11"/>
      <c r="G310" s="11"/>
      <c r="H310" s="11" t="s">
        <v>29</v>
      </c>
      <c r="I310" s="11"/>
    </row>
    <row r="311" spans="1:9" ht="15.75">
      <c r="A311" s="11" t="e">
        <f>IF(B304&gt;0,(E304&amp;F304&amp;"Lack "),"")</f>
        <v>#REF!</v>
      </c>
      <c r="B311" s="11"/>
      <c r="C311" s="11"/>
      <c r="D311" s="11"/>
      <c r="E311" s="11"/>
      <c r="F311" s="11"/>
      <c r="G311" s="11"/>
      <c r="H311" s="11" t="s">
        <v>30</v>
      </c>
      <c r="I311" s="11"/>
    </row>
    <row r="312" spans="1:9" ht="15.75">
      <c r="A312" s="11" t="e">
        <f>IF(B305&gt;0,(E305&amp;F305&amp;"Thousand "),"")</f>
        <v>#REF!</v>
      </c>
      <c r="B312" s="11"/>
      <c r="C312" s="11"/>
      <c r="D312" s="11"/>
      <c r="E312" s="11"/>
      <c r="F312" s="11"/>
      <c r="G312" s="11"/>
      <c r="H312" s="11" t="s">
        <v>31</v>
      </c>
      <c r="I312" s="11"/>
    </row>
    <row r="313" spans="1:9" ht="15.75">
      <c r="A313" s="11" t="e">
        <f>IF(B306&gt;0,(E306&amp;F306&amp;"Hundred "),"")</f>
        <v>#REF!</v>
      </c>
      <c r="B313" s="11"/>
      <c r="C313" s="11"/>
      <c r="D313" s="11"/>
      <c r="E313" s="11"/>
      <c r="F313" s="11"/>
      <c r="G313" s="11"/>
      <c r="H313" s="11" t="s">
        <v>32</v>
      </c>
      <c r="I313" s="11"/>
    </row>
    <row r="314" spans="1:9" ht="15.75">
      <c r="A314" s="11" t="e">
        <f>IF(B307&gt;0,(E307&amp;F307),"")</f>
        <v>#REF!</v>
      </c>
      <c r="B314" s="11"/>
      <c r="C314" s="11"/>
      <c r="D314" s="11"/>
      <c r="E314" s="11"/>
      <c r="F314" s="11"/>
      <c r="G314" s="11"/>
      <c r="H314" s="11" t="s">
        <v>33</v>
      </c>
      <c r="I314" s="11"/>
    </row>
    <row r="315" spans="1:9" ht="15.75">
      <c r="A315" s="11"/>
      <c r="B315" s="11"/>
      <c r="C315" s="11"/>
      <c r="D315" s="11"/>
      <c r="E315" s="11"/>
      <c r="F315" s="11"/>
      <c r="G315" s="11"/>
      <c r="H315" s="11" t="s">
        <v>34</v>
      </c>
      <c r="I315" s="11"/>
    </row>
    <row r="316" spans="1:9" ht="15.75">
      <c r="A316" s="11" t="e">
        <f>IF(B308&gt;0,("and Paise "&amp;E308&amp;F308&amp;" "),"")</f>
        <v>#REF!</v>
      </c>
      <c r="B316" s="11"/>
      <c r="C316" s="11"/>
      <c r="D316" s="11"/>
      <c r="E316" s="11"/>
      <c r="F316" s="11"/>
      <c r="G316" s="11"/>
      <c r="H316" s="11" t="s">
        <v>35</v>
      </c>
      <c r="I316" s="11"/>
    </row>
    <row r="317" spans="1:9" ht="15.75">
      <c r="A317" s="11" t="s">
        <v>36</v>
      </c>
      <c r="B317" s="11"/>
      <c r="C317" s="11"/>
      <c r="D317" s="11"/>
      <c r="E317" s="11"/>
      <c r="F317" s="11"/>
      <c r="G317" s="11"/>
      <c r="H317" s="11" t="s">
        <v>37</v>
      </c>
      <c r="I317" s="11"/>
    </row>
    <row r="318" spans="1:9" ht="15.75">
      <c r="A318" s="11"/>
      <c r="B318" s="11"/>
      <c r="C318" s="11"/>
      <c r="D318" s="11"/>
      <c r="E318" s="11"/>
      <c r="F318" s="11"/>
      <c r="G318" s="11"/>
      <c r="H318" s="11" t="s">
        <v>38</v>
      </c>
      <c r="I318" s="11"/>
    </row>
    <row r="319" spans="1:9" ht="15.75">
      <c r="A319" s="25" t="e">
        <f>A309&amp;A310&amp;A311&amp;A312&amp;A313&amp;A314&amp;A315&amp;A316&amp;A317</f>
        <v>#REF!</v>
      </c>
      <c r="B319" s="25"/>
      <c r="C319" s="25"/>
      <c r="D319" s="25"/>
      <c r="E319" s="25"/>
      <c r="F319" s="25"/>
      <c r="G319" s="25"/>
      <c r="H319" s="8" t="s">
        <v>39</v>
      </c>
      <c r="I319" s="8"/>
    </row>
    <row r="321" spans="1:9" ht="15.75">
      <c r="A321" s="7" t="e">
        <f>Sh.B.!#REF!</f>
        <v>#REF!</v>
      </c>
      <c r="B321" s="8"/>
      <c r="C321" s="8"/>
      <c r="D321" s="9"/>
      <c r="E321" s="10"/>
      <c r="F321" s="10"/>
      <c r="G321" s="10"/>
      <c r="H321" s="8" t="s">
        <v>11</v>
      </c>
      <c r="I321" s="8"/>
    </row>
    <row r="322" spans="1:9" ht="15.75">
      <c r="A322" s="11"/>
      <c r="B322" s="11"/>
      <c r="C322" s="11"/>
      <c r="D322" s="11"/>
      <c r="E322" s="11"/>
      <c r="F322" s="11"/>
      <c r="G322" s="11"/>
      <c r="H322" s="11" t="s">
        <v>12</v>
      </c>
      <c r="I322" s="11" t="s">
        <v>13</v>
      </c>
    </row>
    <row r="323" spans="1:9" ht="15.75">
      <c r="A323" s="11" t="e">
        <f>MOD(INT(A321-(A324+A325+A326+A327)),1000000000)</f>
        <v>#REF!</v>
      </c>
      <c r="B323" s="11" t="e">
        <f>A323/10000000</f>
        <v>#REF!</v>
      </c>
      <c r="C323" s="11" t="e">
        <f t="shared" ref="C323:C328" si="48">IF(B323&lt;19,B323,INT(B323/10))</f>
        <v>#REF!</v>
      </c>
      <c r="D323" s="11" t="e">
        <f t="shared" ref="D323:D328" si="49">IF(B323&lt;19,0,MOD(B323,10))</f>
        <v>#REF!</v>
      </c>
      <c r="E323" s="11" t="e">
        <f t="shared" ref="E323:E328" ca="1" si="50">IF(A323&gt;0,IF(B323&gt;19,INDIRECT("i"&amp;C323),INDIRECT("h"&amp;C323)),"")</f>
        <v>#REF!</v>
      </c>
      <c r="F323" s="11" t="e">
        <f ca="1">IF(D323&gt;0,INDIRECT("h"&amp;D323),"")</f>
        <v>#REF!</v>
      </c>
      <c r="G323" s="11"/>
      <c r="H323" s="11" t="s">
        <v>14</v>
      </c>
      <c r="I323" s="11" t="s">
        <v>15</v>
      </c>
    </row>
    <row r="324" spans="1:9" ht="15.75">
      <c r="A324" s="11" t="e">
        <f>MOD(INT(A321-(A325+A326+A327)),10000000)</f>
        <v>#REF!</v>
      </c>
      <c r="B324" s="11" t="e">
        <f>A324/100000</f>
        <v>#REF!</v>
      </c>
      <c r="C324" s="11" t="e">
        <f t="shared" si="48"/>
        <v>#REF!</v>
      </c>
      <c r="D324" s="11" t="e">
        <f t="shared" si="49"/>
        <v>#REF!</v>
      </c>
      <c r="E324" s="11" t="e">
        <f t="shared" ca="1" si="50"/>
        <v>#REF!</v>
      </c>
      <c r="F324" s="11" t="e">
        <f ca="1">IF(D324&gt;0,INDIRECT("h"&amp;D324),"")</f>
        <v>#REF!</v>
      </c>
      <c r="G324" s="11"/>
      <c r="H324" s="11" t="s">
        <v>16</v>
      </c>
      <c r="I324" s="11" t="s">
        <v>17</v>
      </c>
    </row>
    <row r="325" spans="1:9" ht="15.75">
      <c r="A325" s="11" t="e">
        <f>MOD(INT(A321-(A326+A327)),100000)</f>
        <v>#REF!</v>
      </c>
      <c r="B325" s="11" t="e">
        <f>A325/1000</f>
        <v>#REF!</v>
      </c>
      <c r="C325" s="11" t="e">
        <f t="shared" si="48"/>
        <v>#REF!</v>
      </c>
      <c r="D325" s="11" t="e">
        <f t="shared" si="49"/>
        <v>#REF!</v>
      </c>
      <c r="E325" s="11" t="e">
        <f t="shared" ca="1" si="50"/>
        <v>#REF!</v>
      </c>
      <c r="F325" s="11" t="e">
        <f ca="1">IF(D325&gt;0,INDIRECT("h"&amp;D325),"")</f>
        <v>#REF!</v>
      </c>
      <c r="G325" s="11"/>
      <c r="H325" s="11" t="s">
        <v>18</v>
      </c>
      <c r="I325" s="11" t="s">
        <v>19</v>
      </c>
    </row>
    <row r="326" spans="1:9" ht="15.75">
      <c r="A326" s="11" t="e">
        <f>MOD(INT(A321-A327),1000)</f>
        <v>#REF!</v>
      </c>
      <c r="B326" s="11" t="e">
        <f>A326/100</f>
        <v>#REF!</v>
      </c>
      <c r="C326" s="11" t="e">
        <f t="shared" si="48"/>
        <v>#REF!</v>
      </c>
      <c r="D326" s="11" t="e">
        <f t="shared" si="49"/>
        <v>#REF!</v>
      </c>
      <c r="E326" s="11" t="e">
        <f t="shared" ca="1" si="50"/>
        <v>#REF!</v>
      </c>
      <c r="F326" s="11"/>
      <c r="G326" s="11"/>
      <c r="H326" s="11" t="s">
        <v>20</v>
      </c>
      <c r="I326" s="11" t="s">
        <v>21</v>
      </c>
    </row>
    <row r="327" spans="1:9" ht="15.75">
      <c r="A327" s="11" t="e">
        <f>MOD(INT(A321),100)</f>
        <v>#REF!</v>
      </c>
      <c r="B327" s="11" t="e">
        <f>A327</f>
        <v>#REF!</v>
      </c>
      <c r="C327" s="11" t="e">
        <f t="shared" si="48"/>
        <v>#REF!</v>
      </c>
      <c r="D327" s="11" t="e">
        <f t="shared" si="49"/>
        <v>#REF!</v>
      </c>
      <c r="E327" s="11" t="e">
        <f t="shared" ca="1" si="50"/>
        <v>#REF!</v>
      </c>
      <c r="F327" s="11" t="e">
        <f ca="1">IF(D327&gt;0,INDIRECT("h"&amp;D327),"")</f>
        <v>#REF!</v>
      </c>
      <c r="G327" s="11"/>
      <c r="H327" s="11" t="s">
        <v>22</v>
      </c>
      <c r="I327" s="11" t="s">
        <v>23</v>
      </c>
    </row>
    <row r="328" spans="1:9" ht="15.75">
      <c r="A328" s="12" t="e">
        <f>ROUND(A321-INT(A321),2)</f>
        <v>#REF!</v>
      </c>
      <c r="B328" s="11" t="e">
        <f>INT(A328*100)</f>
        <v>#REF!</v>
      </c>
      <c r="C328" s="11" t="e">
        <f t="shared" si="48"/>
        <v>#REF!</v>
      </c>
      <c r="D328" s="11" t="e">
        <f t="shared" si="49"/>
        <v>#REF!</v>
      </c>
      <c r="E328" s="11" t="e">
        <f t="shared" ca="1" si="50"/>
        <v>#REF!</v>
      </c>
      <c r="F328" s="11" t="e">
        <f ca="1">IF(D328&gt;0,INDIRECT("h"&amp;D328),"")</f>
        <v>#REF!</v>
      </c>
      <c r="G328" s="11"/>
      <c r="H328" s="11" t="s">
        <v>24</v>
      </c>
      <c r="I328" s="11" t="s">
        <v>25</v>
      </c>
    </row>
    <row r="329" spans="1:9" ht="15.75">
      <c r="A329" s="11" t="s">
        <v>10</v>
      </c>
      <c r="B329" s="11"/>
      <c r="C329" s="11"/>
      <c r="D329" s="11"/>
      <c r="E329" s="11"/>
      <c r="F329" s="11"/>
      <c r="G329" s="11"/>
      <c r="H329" s="11" t="s">
        <v>27</v>
      </c>
      <c r="I329" s="11" t="s">
        <v>28</v>
      </c>
    </row>
    <row r="330" spans="1:9" ht="15.75">
      <c r="A330" s="11" t="e">
        <f>IF(B323&gt;0,(E323&amp;F323&amp;"Corer "),"")</f>
        <v>#REF!</v>
      </c>
      <c r="B330" s="11"/>
      <c r="C330" s="11"/>
      <c r="D330" s="11"/>
      <c r="E330" s="11"/>
      <c r="F330" s="11"/>
      <c r="G330" s="11"/>
      <c r="H330" s="11" t="s">
        <v>29</v>
      </c>
      <c r="I330" s="11"/>
    </row>
    <row r="331" spans="1:9" ht="15.75">
      <c r="A331" s="11" t="e">
        <f>IF(B324&gt;0,(E324&amp;F324&amp;"Lack "),"")</f>
        <v>#REF!</v>
      </c>
      <c r="B331" s="11"/>
      <c r="C331" s="11"/>
      <c r="D331" s="11"/>
      <c r="E331" s="11"/>
      <c r="F331" s="11"/>
      <c r="G331" s="11"/>
      <c r="H331" s="11" t="s">
        <v>30</v>
      </c>
      <c r="I331" s="11"/>
    </row>
    <row r="332" spans="1:9" ht="15.75">
      <c r="A332" s="11" t="e">
        <f>IF(B325&gt;0,(E325&amp;F325&amp;"Thousand "),"")</f>
        <v>#REF!</v>
      </c>
      <c r="B332" s="11"/>
      <c r="C332" s="11"/>
      <c r="D332" s="11"/>
      <c r="E332" s="11"/>
      <c r="F332" s="11"/>
      <c r="G332" s="11"/>
      <c r="H332" s="11" t="s">
        <v>31</v>
      </c>
      <c r="I332" s="11"/>
    </row>
    <row r="333" spans="1:9" ht="15.75">
      <c r="A333" s="11" t="e">
        <f>IF(B326&gt;0,(E326&amp;F326&amp;"Hundred "),"")</f>
        <v>#REF!</v>
      </c>
      <c r="B333" s="11"/>
      <c r="C333" s="11"/>
      <c r="D333" s="11"/>
      <c r="E333" s="11"/>
      <c r="F333" s="11"/>
      <c r="G333" s="11"/>
      <c r="H333" s="11" t="s">
        <v>32</v>
      </c>
      <c r="I333" s="11"/>
    </row>
    <row r="334" spans="1:9" ht="15.75">
      <c r="A334" s="11" t="e">
        <f>IF(B327&gt;0,(E327&amp;F327),"")</f>
        <v>#REF!</v>
      </c>
      <c r="B334" s="11"/>
      <c r="C334" s="11"/>
      <c r="D334" s="11"/>
      <c r="E334" s="11"/>
      <c r="F334" s="11"/>
      <c r="G334" s="11"/>
      <c r="H334" s="11" t="s">
        <v>33</v>
      </c>
      <c r="I334" s="11"/>
    </row>
    <row r="335" spans="1:9" ht="15.75">
      <c r="A335" s="11"/>
      <c r="B335" s="11"/>
      <c r="C335" s="11"/>
      <c r="D335" s="11"/>
      <c r="E335" s="11"/>
      <c r="F335" s="11"/>
      <c r="G335" s="11"/>
      <c r="H335" s="11" t="s">
        <v>34</v>
      </c>
      <c r="I335" s="11"/>
    </row>
    <row r="336" spans="1:9" ht="15.75">
      <c r="A336" s="11" t="e">
        <f>IF(B328&gt;0,("and Paise "&amp;E328&amp;F328&amp;" "),"")</f>
        <v>#REF!</v>
      </c>
      <c r="B336" s="11"/>
      <c r="C336" s="11"/>
      <c r="D336" s="11"/>
      <c r="E336" s="11"/>
      <c r="F336" s="11"/>
      <c r="G336" s="11"/>
      <c r="H336" s="11" t="s">
        <v>35</v>
      </c>
      <c r="I336" s="11"/>
    </row>
    <row r="337" spans="1:9" ht="15.75">
      <c r="A337" s="11" t="s">
        <v>36</v>
      </c>
      <c r="B337" s="11"/>
      <c r="C337" s="11"/>
      <c r="D337" s="11"/>
      <c r="E337" s="11"/>
      <c r="F337" s="11"/>
      <c r="G337" s="11"/>
      <c r="H337" s="11" t="s">
        <v>37</v>
      </c>
      <c r="I337" s="11"/>
    </row>
    <row r="338" spans="1:9" ht="15.75">
      <c r="A338" s="11"/>
      <c r="B338" s="11"/>
      <c r="C338" s="11"/>
      <c r="D338" s="11"/>
      <c r="E338" s="11"/>
      <c r="F338" s="11"/>
      <c r="G338" s="11"/>
      <c r="H338" s="11" t="s">
        <v>38</v>
      </c>
      <c r="I338" s="11"/>
    </row>
    <row r="339" spans="1:9" ht="15.75">
      <c r="A339" s="25" t="e">
        <f>A329&amp;A330&amp;A331&amp;A332&amp;A333&amp;A334&amp;A335&amp;A336&amp;A337</f>
        <v>#REF!</v>
      </c>
      <c r="B339" s="25"/>
      <c r="C339" s="25"/>
      <c r="D339" s="25"/>
      <c r="E339" s="25"/>
      <c r="F339" s="25"/>
      <c r="G339" s="25"/>
      <c r="H339" s="8" t="s">
        <v>39</v>
      </c>
      <c r="I339" s="8"/>
    </row>
    <row r="341" spans="1:9" ht="15.75">
      <c r="A341" s="7" t="e">
        <f>Sh.B.!#REF!</f>
        <v>#REF!</v>
      </c>
      <c r="B341" s="8"/>
      <c r="C341" s="8"/>
      <c r="D341" s="9"/>
      <c r="E341" s="10"/>
      <c r="F341" s="10"/>
      <c r="G341" s="10"/>
      <c r="H341" s="8" t="s">
        <v>11</v>
      </c>
      <c r="I341" s="8"/>
    </row>
    <row r="342" spans="1:9" ht="15.75">
      <c r="A342" s="11"/>
      <c r="B342" s="11"/>
      <c r="C342" s="11"/>
      <c r="D342" s="11"/>
      <c r="E342" s="11"/>
      <c r="F342" s="11"/>
      <c r="G342" s="11"/>
      <c r="H342" s="11" t="s">
        <v>12</v>
      </c>
      <c r="I342" s="11" t="s">
        <v>13</v>
      </c>
    </row>
    <row r="343" spans="1:9" ht="15.75">
      <c r="A343" s="11" t="e">
        <f>MOD(INT(A341-(A344+A345+A346+A347)),1000000000)</f>
        <v>#REF!</v>
      </c>
      <c r="B343" s="11" t="e">
        <f>A343/10000000</f>
        <v>#REF!</v>
      </c>
      <c r="C343" s="11" t="e">
        <f t="shared" ref="C343:C348" si="51">IF(B343&lt;19,B343,INT(B343/10))</f>
        <v>#REF!</v>
      </c>
      <c r="D343" s="11" t="e">
        <f t="shared" ref="D343:D348" si="52">IF(B343&lt;19,0,MOD(B343,10))</f>
        <v>#REF!</v>
      </c>
      <c r="E343" s="11" t="e">
        <f t="shared" ref="E343:E348" ca="1" si="53">IF(A343&gt;0,IF(B343&gt;19,INDIRECT("i"&amp;C343),INDIRECT("h"&amp;C343)),"")</f>
        <v>#REF!</v>
      </c>
      <c r="F343" s="11" t="e">
        <f ca="1">IF(D343&gt;0,INDIRECT("h"&amp;D343),"")</f>
        <v>#REF!</v>
      </c>
      <c r="G343" s="11"/>
      <c r="H343" s="11" t="s">
        <v>14</v>
      </c>
      <c r="I343" s="11" t="s">
        <v>15</v>
      </c>
    </row>
    <row r="344" spans="1:9" ht="15.75">
      <c r="A344" s="11" t="e">
        <f>MOD(INT(A341-(A345+A346+A347)),10000000)</f>
        <v>#REF!</v>
      </c>
      <c r="B344" s="11" t="e">
        <f>A344/100000</f>
        <v>#REF!</v>
      </c>
      <c r="C344" s="11" t="e">
        <f t="shared" si="51"/>
        <v>#REF!</v>
      </c>
      <c r="D344" s="11" t="e">
        <f t="shared" si="52"/>
        <v>#REF!</v>
      </c>
      <c r="E344" s="11" t="e">
        <f t="shared" ca="1" si="53"/>
        <v>#REF!</v>
      </c>
      <c r="F344" s="11" t="e">
        <f ca="1">IF(D344&gt;0,INDIRECT("h"&amp;D344),"")</f>
        <v>#REF!</v>
      </c>
      <c r="G344" s="11"/>
      <c r="H344" s="11" t="s">
        <v>16</v>
      </c>
      <c r="I344" s="11" t="s">
        <v>17</v>
      </c>
    </row>
    <row r="345" spans="1:9" ht="15.75">
      <c r="A345" s="11" t="e">
        <f>MOD(INT(A341-(A346+A347)),100000)</f>
        <v>#REF!</v>
      </c>
      <c r="B345" s="11" t="e">
        <f>A345/1000</f>
        <v>#REF!</v>
      </c>
      <c r="C345" s="11" t="e">
        <f t="shared" si="51"/>
        <v>#REF!</v>
      </c>
      <c r="D345" s="11" t="e">
        <f t="shared" si="52"/>
        <v>#REF!</v>
      </c>
      <c r="E345" s="11" t="e">
        <f t="shared" ca="1" si="53"/>
        <v>#REF!</v>
      </c>
      <c r="F345" s="11" t="e">
        <f ca="1">IF(D345&gt;0,INDIRECT("h"&amp;D345),"")</f>
        <v>#REF!</v>
      </c>
      <c r="G345" s="11"/>
      <c r="H345" s="11" t="s">
        <v>18</v>
      </c>
      <c r="I345" s="11" t="s">
        <v>19</v>
      </c>
    </row>
    <row r="346" spans="1:9" ht="15.75">
      <c r="A346" s="11" t="e">
        <f>MOD(INT(A341-A347),1000)</f>
        <v>#REF!</v>
      </c>
      <c r="B346" s="11" t="e">
        <f>A346/100</f>
        <v>#REF!</v>
      </c>
      <c r="C346" s="11" t="e">
        <f t="shared" si="51"/>
        <v>#REF!</v>
      </c>
      <c r="D346" s="11" t="e">
        <f t="shared" si="52"/>
        <v>#REF!</v>
      </c>
      <c r="E346" s="11" t="e">
        <f t="shared" ca="1" si="53"/>
        <v>#REF!</v>
      </c>
      <c r="F346" s="11"/>
      <c r="G346" s="11"/>
      <c r="H346" s="11" t="s">
        <v>20</v>
      </c>
      <c r="I346" s="11" t="s">
        <v>21</v>
      </c>
    </row>
    <row r="347" spans="1:9" ht="15.75">
      <c r="A347" s="11" t="e">
        <f>MOD(INT(A341),100)</f>
        <v>#REF!</v>
      </c>
      <c r="B347" s="11" t="e">
        <f>A347</f>
        <v>#REF!</v>
      </c>
      <c r="C347" s="11" t="e">
        <f t="shared" si="51"/>
        <v>#REF!</v>
      </c>
      <c r="D347" s="11" t="e">
        <f t="shared" si="52"/>
        <v>#REF!</v>
      </c>
      <c r="E347" s="11" t="e">
        <f t="shared" ca="1" si="53"/>
        <v>#REF!</v>
      </c>
      <c r="F347" s="11" t="e">
        <f ca="1">IF(D347&gt;0,INDIRECT("h"&amp;D347),"")</f>
        <v>#REF!</v>
      </c>
      <c r="G347" s="11"/>
      <c r="H347" s="11" t="s">
        <v>22</v>
      </c>
      <c r="I347" s="11" t="s">
        <v>23</v>
      </c>
    </row>
    <row r="348" spans="1:9" ht="15.75">
      <c r="A348" s="12" t="e">
        <f>ROUND(A341-INT(A341),2)</f>
        <v>#REF!</v>
      </c>
      <c r="B348" s="11" t="e">
        <f>INT(A348*100)</f>
        <v>#REF!</v>
      </c>
      <c r="C348" s="11" t="e">
        <f t="shared" si="51"/>
        <v>#REF!</v>
      </c>
      <c r="D348" s="11" t="e">
        <f t="shared" si="52"/>
        <v>#REF!</v>
      </c>
      <c r="E348" s="11" t="e">
        <f t="shared" ca="1" si="53"/>
        <v>#REF!</v>
      </c>
      <c r="F348" s="11" t="e">
        <f ca="1">IF(D348&gt;0,INDIRECT("h"&amp;D348),"")</f>
        <v>#REF!</v>
      </c>
      <c r="G348" s="11"/>
      <c r="H348" s="11" t="s">
        <v>24</v>
      </c>
      <c r="I348" s="11" t="s">
        <v>25</v>
      </c>
    </row>
    <row r="349" spans="1:9" ht="15.75">
      <c r="A349" s="11" t="s">
        <v>10</v>
      </c>
      <c r="B349" s="11"/>
      <c r="C349" s="11"/>
      <c r="D349" s="11"/>
      <c r="E349" s="11"/>
      <c r="F349" s="11"/>
      <c r="G349" s="11"/>
      <c r="H349" s="11" t="s">
        <v>27</v>
      </c>
      <c r="I349" s="11" t="s">
        <v>28</v>
      </c>
    </row>
    <row r="350" spans="1:9" ht="15.75">
      <c r="A350" s="11" t="e">
        <f>IF(B343&gt;0,(E343&amp;F343&amp;"Corer "),"")</f>
        <v>#REF!</v>
      </c>
      <c r="B350" s="11"/>
      <c r="C350" s="11"/>
      <c r="D350" s="11"/>
      <c r="E350" s="11"/>
      <c r="F350" s="11"/>
      <c r="G350" s="11"/>
      <c r="H350" s="11" t="s">
        <v>29</v>
      </c>
      <c r="I350" s="11"/>
    </row>
    <row r="351" spans="1:9" ht="15.75">
      <c r="A351" s="11" t="e">
        <f>IF(B344&gt;0,(E344&amp;F344&amp;"Lack "),"")</f>
        <v>#REF!</v>
      </c>
      <c r="B351" s="11"/>
      <c r="C351" s="11"/>
      <c r="D351" s="11"/>
      <c r="E351" s="11"/>
      <c r="F351" s="11"/>
      <c r="G351" s="11"/>
      <c r="H351" s="11" t="s">
        <v>30</v>
      </c>
      <c r="I351" s="11"/>
    </row>
    <row r="352" spans="1:9" ht="15.75">
      <c r="A352" s="11" t="e">
        <f>IF(B345&gt;0,(E345&amp;F345&amp;"Thousand "),"")</f>
        <v>#REF!</v>
      </c>
      <c r="B352" s="11"/>
      <c r="C352" s="11"/>
      <c r="D352" s="11"/>
      <c r="E352" s="11"/>
      <c r="F352" s="11"/>
      <c r="G352" s="11"/>
      <c r="H352" s="11" t="s">
        <v>31</v>
      </c>
      <c r="I352" s="11"/>
    </row>
    <row r="353" spans="1:9" ht="15.75">
      <c r="A353" s="11" t="e">
        <f>IF(B346&gt;0,(E346&amp;F346&amp;"Hundred "),"")</f>
        <v>#REF!</v>
      </c>
      <c r="B353" s="11"/>
      <c r="C353" s="11"/>
      <c r="D353" s="11"/>
      <c r="E353" s="11"/>
      <c r="F353" s="11"/>
      <c r="G353" s="11"/>
      <c r="H353" s="11" t="s">
        <v>32</v>
      </c>
      <c r="I353" s="11"/>
    </row>
    <row r="354" spans="1:9" ht="15.75">
      <c r="A354" s="11" t="e">
        <f>IF(B347&gt;0,(E347&amp;F347),"")</f>
        <v>#REF!</v>
      </c>
      <c r="B354" s="11"/>
      <c r="C354" s="11"/>
      <c r="D354" s="11"/>
      <c r="E354" s="11"/>
      <c r="F354" s="11"/>
      <c r="G354" s="11"/>
      <c r="H354" s="11" t="s">
        <v>33</v>
      </c>
      <c r="I354" s="11"/>
    </row>
    <row r="355" spans="1:9" ht="15.75">
      <c r="A355" s="11"/>
      <c r="B355" s="11"/>
      <c r="C355" s="11"/>
      <c r="D355" s="11"/>
      <c r="E355" s="11"/>
      <c r="F355" s="11"/>
      <c r="G355" s="11"/>
      <c r="H355" s="11" t="s">
        <v>34</v>
      </c>
      <c r="I355" s="11"/>
    </row>
    <row r="356" spans="1:9" ht="15.75">
      <c r="A356" s="11" t="e">
        <f>IF(B348&gt;0,("and Paise "&amp;E348&amp;F348&amp;" "),"")</f>
        <v>#REF!</v>
      </c>
      <c r="B356" s="11"/>
      <c r="C356" s="11"/>
      <c r="D356" s="11"/>
      <c r="E356" s="11"/>
      <c r="F356" s="11"/>
      <c r="G356" s="11"/>
      <c r="H356" s="11" t="s">
        <v>35</v>
      </c>
      <c r="I356" s="11"/>
    </row>
    <row r="357" spans="1:9" ht="15.75">
      <c r="A357" s="11" t="s">
        <v>36</v>
      </c>
      <c r="B357" s="11"/>
      <c r="C357" s="11"/>
      <c r="D357" s="11"/>
      <c r="E357" s="11"/>
      <c r="F357" s="11"/>
      <c r="G357" s="11"/>
      <c r="H357" s="11" t="s">
        <v>37</v>
      </c>
      <c r="I357" s="11"/>
    </row>
    <row r="358" spans="1:9" ht="15.75">
      <c r="A358" s="11"/>
      <c r="B358" s="11"/>
      <c r="C358" s="11"/>
      <c r="D358" s="11"/>
      <c r="E358" s="11"/>
      <c r="F358" s="11"/>
      <c r="G358" s="11"/>
      <c r="H358" s="11" t="s">
        <v>38</v>
      </c>
      <c r="I358" s="11"/>
    </row>
    <row r="359" spans="1:9" ht="15.75">
      <c r="A359" s="25" t="e">
        <f>A349&amp;A350&amp;A351&amp;A352&amp;A353&amp;A354&amp;A355&amp;A356&amp;A357</f>
        <v>#REF!</v>
      </c>
      <c r="B359" s="25"/>
      <c r="C359" s="25"/>
      <c r="D359" s="25"/>
      <c r="E359" s="25"/>
      <c r="F359" s="25"/>
      <c r="G359" s="25"/>
      <c r="H359" s="8" t="s">
        <v>39</v>
      </c>
      <c r="I359" s="8"/>
    </row>
    <row r="361" spans="1:9" ht="15.75">
      <c r="A361" s="7" t="e">
        <f>Sh.B.!#REF!</f>
        <v>#REF!</v>
      </c>
      <c r="B361" s="8"/>
      <c r="C361" s="8"/>
      <c r="D361" s="9"/>
      <c r="E361" s="10"/>
      <c r="F361" s="10"/>
      <c r="G361" s="10"/>
      <c r="H361" s="8" t="s">
        <v>11</v>
      </c>
      <c r="I361" s="8"/>
    </row>
    <row r="362" spans="1:9" ht="15.75">
      <c r="A362" s="11"/>
      <c r="B362" s="11"/>
      <c r="C362" s="11"/>
      <c r="D362" s="11"/>
      <c r="E362" s="11"/>
      <c r="F362" s="11"/>
      <c r="G362" s="11"/>
      <c r="H362" s="11" t="s">
        <v>12</v>
      </c>
      <c r="I362" s="11" t="s">
        <v>13</v>
      </c>
    </row>
    <row r="363" spans="1:9" ht="15.75">
      <c r="A363" s="11" t="e">
        <f>MOD(INT(A361-(A364+A365+A366+A367)),1000000000)</f>
        <v>#REF!</v>
      </c>
      <c r="B363" s="11" t="e">
        <f>A363/10000000</f>
        <v>#REF!</v>
      </c>
      <c r="C363" s="11" t="e">
        <f t="shared" ref="C363:C368" si="54">IF(B363&lt;19,B363,INT(B363/10))</f>
        <v>#REF!</v>
      </c>
      <c r="D363" s="11" t="e">
        <f t="shared" ref="D363:D368" si="55">IF(B363&lt;19,0,MOD(B363,10))</f>
        <v>#REF!</v>
      </c>
      <c r="E363" s="11" t="e">
        <f t="shared" ref="E363:E368" ca="1" si="56">IF(A363&gt;0,IF(B363&gt;19,INDIRECT("i"&amp;C363),INDIRECT("h"&amp;C363)),"")</f>
        <v>#REF!</v>
      </c>
      <c r="F363" s="11" t="e">
        <f ca="1">IF(D363&gt;0,INDIRECT("h"&amp;D363),"")</f>
        <v>#REF!</v>
      </c>
      <c r="G363" s="11"/>
      <c r="H363" s="11" t="s">
        <v>14</v>
      </c>
      <c r="I363" s="11" t="s">
        <v>15</v>
      </c>
    </row>
    <row r="364" spans="1:9" ht="15.75">
      <c r="A364" s="11" t="e">
        <f>MOD(INT(A361-(A365+A366+A367)),10000000)</f>
        <v>#REF!</v>
      </c>
      <c r="B364" s="11" t="e">
        <f>A364/100000</f>
        <v>#REF!</v>
      </c>
      <c r="C364" s="11" t="e">
        <f t="shared" si="54"/>
        <v>#REF!</v>
      </c>
      <c r="D364" s="11" t="e">
        <f t="shared" si="55"/>
        <v>#REF!</v>
      </c>
      <c r="E364" s="11" t="e">
        <f t="shared" ca="1" si="56"/>
        <v>#REF!</v>
      </c>
      <c r="F364" s="11" t="e">
        <f ca="1">IF(D364&gt;0,INDIRECT("h"&amp;D364),"")</f>
        <v>#REF!</v>
      </c>
      <c r="G364" s="11"/>
      <c r="H364" s="11" t="s">
        <v>16</v>
      </c>
      <c r="I364" s="11" t="s">
        <v>17</v>
      </c>
    </row>
    <row r="365" spans="1:9" ht="15.75">
      <c r="A365" s="11" t="e">
        <f>MOD(INT(A361-(A366+A367)),100000)</f>
        <v>#REF!</v>
      </c>
      <c r="B365" s="11" t="e">
        <f>A365/1000</f>
        <v>#REF!</v>
      </c>
      <c r="C365" s="11" t="e">
        <f t="shared" si="54"/>
        <v>#REF!</v>
      </c>
      <c r="D365" s="11" t="e">
        <f t="shared" si="55"/>
        <v>#REF!</v>
      </c>
      <c r="E365" s="11" t="e">
        <f t="shared" ca="1" si="56"/>
        <v>#REF!</v>
      </c>
      <c r="F365" s="11" t="e">
        <f ca="1">IF(D365&gt;0,INDIRECT("h"&amp;D365),"")</f>
        <v>#REF!</v>
      </c>
      <c r="G365" s="11"/>
      <c r="H365" s="11" t="s">
        <v>18</v>
      </c>
      <c r="I365" s="11" t="s">
        <v>19</v>
      </c>
    </row>
    <row r="366" spans="1:9" ht="15.75">
      <c r="A366" s="11" t="e">
        <f>MOD(INT(A361-A367),1000)</f>
        <v>#REF!</v>
      </c>
      <c r="B366" s="11" t="e">
        <f>A366/100</f>
        <v>#REF!</v>
      </c>
      <c r="C366" s="11" t="e">
        <f t="shared" si="54"/>
        <v>#REF!</v>
      </c>
      <c r="D366" s="11" t="e">
        <f t="shared" si="55"/>
        <v>#REF!</v>
      </c>
      <c r="E366" s="11" t="e">
        <f t="shared" ca="1" si="56"/>
        <v>#REF!</v>
      </c>
      <c r="F366" s="11"/>
      <c r="G366" s="11"/>
      <c r="H366" s="11" t="s">
        <v>20</v>
      </c>
      <c r="I366" s="11" t="s">
        <v>21</v>
      </c>
    </row>
    <row r="367" spans="1:9" ht="15.75">
      <c r="A367" s="11" t="e">
        <f>MOD(INT(A361),100)</f>
        <v>#REF!</v>
      </c>
      <c r="B367" s="11" t="e">
        <f>A367</f>
        <v>#REF!</v>
      </c>
      <c r="C367" s="11" t="e">
        <f t="shared" si="54"/>
        <v>#REF!</v>
      </c>
      <c r="D367" s="11" t="e">
        <f t="shared" si="55"/>
        <v>#REF!</v>
      </c>
      <c r="E367" s="11" t="e">
        <f t="shared" ca="1" si="56"/>
        <v>#REF!</v>
      </c>
      <c r="F367" s="11" t="e">
        <f ca="1">IF(D367&gt;0,INDIRECT("h"&amp;D367),"")</f>
        <v>#REF!</v>
      </c>
      <c r="G367" s="11"/>
      <c r="H367" s="11" t="s">
        <v>22</v>
      </c>
      <c r="I367" s="11" t="s">
        <v>23</v>
      </c>
    </row>
    <row r="368" spans="1:9" ht="15.75">
      <c r="A368" s="12" t="e">
        <f>ROUND(A361-INT(A361),2)</f>
        <v>#REF!</v>
      </c>
      <c r="B368" s="11" t="e">
        <f>INT(A368*100)</f>
        <v>#REF!</v>
      </c>
      <c r="C368" s="11" t="e">
        <f t="shared" si="54"/>
        <v>#REF!</v>
      </c>
      <c r="D368" s="11" t="e">
        <f t="shared" si="55"/>
        <v>#REF!</v>
      </c>
      <c r="E368" s="11" t="e">
        <f t="shared" ca="1" si="56"/>
        <v>#REF!</v>
      </c>
      <c r="F368" s="11" t="e">
        <f ca="1">IF(D368&gt;0,INDIRECT("h"&amp;D368),"")</f>
        <v>#REF!</v>
      </c>
      <c r="G368" s="11"/>
      <c r="H368" s="11" t="s">
        <v>24</v>
      </c>
      <c r="I368" s="11" t="s">
        <v>25</v>
      </c>
    </row>
    <row r="369" spans="1:9" ht="15.75">
      <c r="A369" s="11" t="s">
        <v>10</v>
      </c>
      <c r="B369" s="11"/>
      <c r="C369" s="11"/>
      <c r="D369" s="11"/>
      <c r="E369" s="11"/>
      <c r="F369" s="11"/>
      <c r="G369" s="11"/>
      <c r="H369" s="11" t="s">
        <v>27</v>
      </c>
      <c r="I369" s="11" t="s">
        <v>28</v>
      </c>
    </row>
    <row r="370" spans="1:9" ht="15.75">
      <c r="A370" s="11" t="e">
        <f>IF(B363&gt;0,(E363&amp;F363&amp;"Corer "),"")</f>
        <v>#REF!</v>
      </c>
      <c r="B370" s="11"/>
      <c r="C370" s="11"/>
      <c r="D370" s="11"/>
      <c r="E370" s="11"/>
      <c r="F370" s="11"/>
      <c r="G370" s="11"/>
      <c r="H370" s="11" t="s">
        <v>29</v>
      </c>
      <c r="I370" s="11"/>
    </row>
    <row r="371" spans="1:9" ht="15.75">
      <c r="A371" s="11" t="e">
        <f>IF(B364&gt;0,(E364&amp;F364&amp;"Lack "),"")</f>
        <v>#REF!</v>
      </c>
      <c r="B371" s="11"/>
      <c r="C371" s="11"/>
      <c r="D371" s="11"/>
      <c r="E371" s="11"/>
      <c r="F371" s="11"/>
      <c r="G371" s="11"/>
      <c r="H371" s="11" t="s">
        <v>30</v>
      </c>
      <c r="I371" s="11"/>
    </row>
    <row r="372" spans="1:9" ht="15.75">
      <c r="A372" s="11" t="e">
        <f>IF(B365&gt;0,(E365&amp;F365&amp;"Thousand "),"")</f>
        <v>#REF!</v>
      </c>
      <c r="B372" s="11"/>
      <c r="C372" s="11"/>
      <c r="D372" s="11"/>
      <c r="E372" s="11"/>
      <c r="F372" s="11"/>
      <c r="G372" s="11"/>
      <c r="H372" s="11" t="s">
        <v>31</v>
      </c>
      <c r="I372" s="11"/>
    </row>
    <row r="373" spans="1:9" ht="15.75">
      <c r="A373" s="11" t="e">
        <f>IF(B366&gt;0,(E366&amp;F366&amp;"Hundred "),"")</f>
        <v>#REF!</v>
      </c>
      <c r="B373" s="11"/>
      <c r="C373" s="11"/>
      <c r="D373" s="11"/>
      <c r="E373" s="11"/>
      <c r="F373" s="11"/>
      <c r="G373" s="11"/>
      <c r="H373" s="11" t="s">
        <v>32</v>
      </c>
      <c r="I373" s="11"/>
    </row>
    <row r="374" spans="1:9" ht="15.75">
      <c r="A374" s="11" t="e">
        <f>IF(B367&gt;0,(E367&amp;F367),"")</f>
        <v>#REF!</v>
      </c>
      <c r="B374" s="11"/>
      <c r="C374" s="11"/>
      <c r="D374" s="11"/>
      <c r="E374" s="11"/>
      <c r="F374" s="11"/>
      <c r="G374" s="11"/>
      <c r="H374" s="11" t="s">
        <v>33</v>
      </c>
      <c r="I374" s="11"/>
    </row>
    <row r="375" spans="1:9" ht="15.75">
      <c r="A375" s="11"/>
      <c r="B375" s="11"/>
      <c r="C375" s="11"/>
      <c r="D375" s="11"/>
      <c r="E375" s="11"/>
      <c r="F375" s="11"/>
      <c r="G375" s="11"/>
      <c r="H375" s="11" t="s">
        <v>34</v>
      </c>
      <c r="I375" s="11"/>
    </row>
    <row r="376" spans="1:9" ht="15.75">
      <c r="A376" s="11" t="e">
        <f>IF(B368&gt;0,("and Paise "&amp;E368&amp;F368&amp;" "),"")</f>
        <v>#REF!</v>
      </c>
      <c r="B376" s="11"/>
      <c r="C376" s="11"/>
      <c r="D376" s="11"/>
      <c r="E376" s="11"/>
      <c r="F376" s="11"/>
      <c r="G376" s="11"/>
      <c r="H376" s="11" t="s">
        <v>35</v>
      </c>
      <c r="I376" s="11"/>
    </row>
    <row r="377" spans="1:9" ht="15.75">
      <c r="A377" s="11" t="s">
        <v>36</v>
      </c>
      <c r="B377" s="11"/>
      <c r="C377" s="11"/>
      <c r="D377" s="11"/>
      <c r="E377" s="11"/>
      <c r="F377" s="11"/>
      <c r="G377" s="11"/>
      <c r="H377" s="11" t="s">
        <v>37</v>
      </c>
      <c r="I377" s="11"/>
    </row>
    <row r="378" spans="1:9" ht="15.75">
      <c r="A378" s="11"/>
      <c r="B378" s="11"/>
      <c r="C378" s="11"/>
      <c r="D378" s="11"/>
      <c r="E378" s="11"/>
      <c r="F378" s="11"/>
      <c r="G378" s="11"/>
      <c r="H378" s="11" t="s">
        <v>38</v>
      </c>
      <c r="I378" s="11"/>
    </row>
    <row r="379" spans="1:9" ht="15.75">
      <c r="A379" s="25" t="e">
        <f>A369&amp;A370&amp;A371&amp;A372&amp;A373&amp;A374&amp;A375&amp;A376&amp;A377</f>
        <v>#REF!</v>
      </c>
      <c r="B379" s="25"/>
      <c r="C379" s="25"/>
      <c r="D379" s="25"/>
      <c r="E379" s="25"/>
      <c r="F379" s="25"/>
      <c r="G379" s="25"/>
      <c r="H379" s="8" t="s">
        <v>39</v>
      </c>
      <c r="I379" s="8"/>
    </row>
    <row r="381" spans="1:9" ht="15.75">
      <c r="A381" s="7" t="e">
        <f>Sh.B.!#REF!</f>
        <v>#REF!</v>
      </c>
      <c r="B381" s="8"/>
      <c r="C381" s="8"/>
      <c r="D381" s="9"/>
      <c r="E381" s="10"/>
      <c r="F381" s="10"/>
      <c r="G381" s="10"/>
      <c r="H381" s="8" t="s">
        <v>11</v>
      </c>
      <c r="I381" s="8"/>
    </row>
    <row r="382" spans="1:9" ht="15.75">
      <c r="A382" s="11"/>
      <c r="B382" s="11"/>
      <c r="C382" s="11"/>
      <c r="D382" s="11"/>
      <c r="E382" s="11"/>
      <c r="F382" s="11"/>
      <c r="G382" s="11"/>
      <c r="H382" s="11" t="s">
        <v>12</v>
      </c>
      <c r="I382" s="11" t="s">
        <v>13</v>
      </c>
    </row>
    <row r="383" spans="1:9" ht="15.75">
      <c r="A383" s="11" t="e">
        <f>MOD(INT(A381-(A384+A385+A386+A387)),1000000000)</f>
        <v>#REF!</v>
      </c>
      <c r="B383" s="11" t="e">
        <f>A383/10000000</f>
        <v>#REF!</v>
      </c>
      <c r="C383" s="11" t="e">
        <f t="shared" ref="C383:C388" si="57">IF(B383&lt;19,B383,INT(B383/10))</f>
        <v>#REF!</v>
      </c>
      <c r="D383" s="11" t="e">
        <f t="shared" ref="D383:D388" si="58">IF(B383&lt;19,0,MOD(B383,10))</f>
        <v>#REF!</v>
      </c>
      <c r="E383" s="11" t="e">
        <f t="shared" ref="E383:E388" ca="1" si="59">IF(A383&gt;0,IF(B383&gt;19,INDIRECT("i"&amp;C383),INDIRECT("h"&amp;C383)),"")</f>
        <v>#REF!</v>
      </c>
      <c r="F383" s="11" t="e">
        <f ca="1">IF(D383&gt;0,INDIRECT("h"&amp;D383),"")</f>
        <v>#REF!</v>
      </c>
      <c r="G383" s="11"/>
      <c r="H383" s="11" t="s">
        <v>14</v>
      </c>
      <c r="I383" s="11" t="s">
        <v>15</v>
      </c>
    </row>
    <row r="384" spans="1:9" ht="15.75">
      <c r="A384" s="11" t="e">
        <f>MOD(INT(A381-(A385+A386+A387)),10000000)</f>
        <v>#REF!</v>
      </c>
      <c r="B384" s="11" t="e">
        <f>A384/100000</f>
        <v>#REF!</v>
      </c>
      <c r="C384" s="11" t="e">
        <f t="shared" si="57"/>
        <v>#REF!</v>
      </c>
      <c r="D384" s="11" t="e">
        <f t="shared" si="58"/>
        <v>#REF!</v>
      </c>
      <c r="E384" s="11" t="e">
        <f t="shared" ca="1" si="59"/>
        <v>#REF!</v>
      </c>
      <c r="F384" s="11" t="e">
        <f ca="1">IF(D384&gt;0,INDIRECT("h"&amp;D384),"")</f>
        <v>#REF!</v>
      </c>
      <c r="G384" s="11"/>
      <c r="H384" s="11" t="s">
        <v>16</v>
      </c>
      <c r="I384" s="11" t="s">
        <v>17</v>
      </c>
    </row>
    <row r="385" spans="1:9" ht="15.75">
      <c r="A385" s="11" t="e">
        <f>MOD(INT(A381-(A386+A387)),100000)</f>
        <v>#REF!</v>
      </c>
      <c r="B385" s="11" t="e">
        <f>A385/1000</f>
        <v>#REF!</v>
      </c>
      <c r="C385" s="11" t="e">
        <f t="shared" si="57"/>
        <v>#REF!</v>
      </c>
      <c r="D385" s="11" t="e">
        <f t="shared" si="58"/>
        <v>#REF!</v>
      </c>
      <c r="E385" s="11" t="e">
        <f t="shared" ca="1" si="59"/>
        <v>#REF!</v>
      </c>
      <c r="F385" s="11" t="e">
        <f ca="1">IF(D385&gt;0,INDIRECT("h"&amp;D385),"")</f>
        <v>#REF!</v>
      </c>
      <c r="G385" s="11"/>
      <c r="H385" s="11" t="s">
        <v>18</v>
      </c>
      <c r="I385" s="11" t="s">
        <v>19</v>
      </c>
    </row>
    <row r="386" spans="1:9" ht="15.75">
      <c r="A386" s="11" t="e">
        <f>MOD(INT(A381-A387),1000)</f>
        <v>#REF!</v>
      </c>
      <c r="B386" s="11" t="e">
        <f>A386/100</f>
        <v>#REF!</v>
      </c>
      <c r="C386" s="11" t="e">
        <f t="shared" si="57"/>
        <v>#REF!</v>
      </c>
      <c r="D386" s="11" t="e">
        <f t="shared" si="58"/>
        <v>#REF!</v>
      </c>
      <c r="E386" s="11" t="e">
        <f t="shared" ca="1" si="59"/>
        <v>#REF!</v>
      </c>
      <c r="F386" s="11"/>
      <c r="G386" s="11"/>
      <c r="H386" s="11" t="s">
        <v>20</v>
      </c>
      <c r="I386" s="11" t="s">
        <v>21</v>
      </c>
    </row>
    <row r="387" spans="1:9" ht="15.75">
      <c r="A387" s="11" t="e">
        <f>MOD(INT(A381),100)</f>
        <v>#REF!</v>
      </c>
      <c r="B387" s="11" t="e">
        <f>A387</f>
        <v>#REF!</v>
      </c>
      <c r="C387" s="11" t="e">
        <f t="shared" si="57"/>
        <v>#REF!</v>
      </c>
      <c r="D387" s="11" t="e">
        <f t="shared" si="58"/>
        <v>#REF!</v>
      </c>
      <c r="E387" s="11" t="e">
        <f t="shared" ca="1" si="59"/>
        <v>#REF!</v>
      </c>
      <c r="F387" s="11" t="e">
        <f ca="1">IF(D387&gt;0,INDIRECT("h"&amp;D387),"")</f>
        <v>#REF!</v>
      </c>
      <c r="G387" s="11"/>
      <c r="H387" s="11" t="s">
        <v>22</v>
      </c>
      <c r="I387" s="11" t="s">
        <v>23</v>
      </c>
    </row>
    <row r="388" spans="1:9" ht="15.75">
      <c r="A388" s="12" t="e">
        <f>ROUND(A381-INT(A381),2)</f>
        <v>#REF!</v>
      </c>
      <c r="B388" s="11" t="e">
        <f>INT(A388*100)</f>
        <v>#REF!</v>
      </c>
      <c r="C388" s="11" t="e">
        <f t="shared" si="57"/>
        <v>#REF!</v>
      </c>
      <c r="D388" s="11" t="e">
        <f t="shared" si="58"/>
        <v>#REF!</v>
      </c>
      <c r="E388" s="11" t="e">
        <f t="shared" ca="1" si="59"/>
        <v>#REF!</v>
      </c>
      <c r="F388" s="11" t="e">
        <f ca="1">IF(D388&gt;0,INDIRECT("h"&amp;D388),"")</f>
        <v>#REF!</v>
      </c>
      <c r="G388" s="11"/>
      <c r="H388" s="11" t="s">
        <v>24</v>
      </c>
      <c r="I388" s="11" t="s">
        <v>25</v>
      </c>
    </row>
    <row r="389" spans="1:9" ht="15.75">
      <c r="A389" s="11" t="s">
        <v>10</v>
      </c>
      <c r="B389" s="11"/>
      <c r="C389" s="11"/>
      <c r="D389" s="11"/>
      <c r="E389" s="11"/>
      <c r="F389" s="11"/>
      <c r="G389" s="11"/>
      <c r="H389" s="11" t="s">
        <v>27</v>
      </c>
      <c r="I389" s="11" t="s">
        <v>28</v>
      </c>
    </row>
    <row r="390" spans="1:9" ht="15.75">
      <c r="A390" s="11" t="e">
        <f>IF(B383&gt;0,(E383&amp;F383&amp;"Corer "),"")</f>
        <v>#REF!</v>
      </c>
      <c r="B390" s="11"/>
      <c r="C390" s="11"/>
      <c r="D390" s="11"/>
      <c r="E390" s="11"/>
      <c r="F390" s="11"/>
      <c r="G390" s="11"/>
      <c r="H390" s="11" t="s">
        <v>29</v>
      </c>
      <c r="I390" s="11"/>
    </row>
    <row r="391" spans="1:9" ht="15.75">
      <c r="A391" s="11" t="e">
        <f>IF(B384&gt;0,(E384&amp;F384&amp;"Lack "),"")</f>
        <v>#REF!</v>
      </c>
      <c r="B391" s="11"/>
      <c r="C391" s="11"/>
      <c r="D391" s="11"/>
      <c r="E391" s="11"/>
      <c r="F391" s="11"/>
      <c r="G391" s="11"/>
      <c r="H391" s="11" t="s">
        <v>30</v>
      </c>
      <c r="I391" s="11"/>
    </row>
    <row r="392" spans="1:9" ht="15.75">
      <c r="A392" s="11" t="e">
        <f>IF(B385&gt;0,(E385&amp;F385&amp;"Thousand "),"")</f>
        <v>#REF!</v>
      </c>
      <c r="B392" s="11"/>
      <c r="C392" s="11"/>
      <c r="D392" s="11"/>
      <c r="E392" s="11"/>
      <c r="F392" s="11"/>
      <c r="G392" s="11"/>
      <c r="H392" s="11" t="s">
        <v>31</v>
      </c>
      <c r="I392" s="11"/>
    </row>
    <row r="393" spans="1:9" ht="15.75">
      <c r="A393" s="11" t="e">
        <f>IF(B386&gt;0,(E386&amp;F386&amp;"Hundred "),"")</f>
        <v>#REF!</v>
      </c>
      <c r="B393" s="11"/>
      <c r="C393" s="11"/>
      <c r="D393" s="11"/>
      <c r="E393" s="11"/>
      <c r="F393" s="11"/>
      <c r="G393" s="11"/>
      <c r="H393" s="11" t="s">
        <v>32</v>
      </c>
      <c r="I393" s="11"/>
    </row>
    <row r="394" spans="1:9" ht="15.75">
      <c r="A394" s="11" t="e">
        <f>IF(B387&gt;0,(E387&amp;F387),"")</f>
        <v>#REF!</v>
      </c>
      <c r="B394" s="11"/>
      <c r="C394" s="11"/>
      <c r="D394" s="11"/>
      <c r="E394" s="11"/>
      <c r="F394" s="11"/>
      <c r="G394" s="11"/>
      <c r="H394" s="11" t="s">
        <v>33</v>
      </c>
      <c r="I394" s="11"/>
    </row>
    <row r="395" spans="1:9" ht="15.75">
      <c r="A395" s="11"/>
      <c r="B395" s="11"/>
      <c r="C395" s="11"/>
      <c r="D395" s="11"/>
      <c r="E395" s="11"/>
      <c r="F395" s="11"/>
      <c r="G395" s="11"/>
      <c r="H395" s="11" t="s">
        <v>34</v>
      </c>
      <c r="I395" s="11"/>
    </row>
    <row r="396" spans="1:9" ht="15.75">
      <c r="A396" s="11" t="e">
        <f>IF(B388&gt;0,("and Paise "&amp;E388&amp;F388&amp;" "),"")</f>
        <v>#REF!</v>
      </c>
      <c r="B396" s="11"/>
      <c r="C396" s="11"/>
      <c r="D396" s="11"/>
      <c r="E396" s="11"/>
      <c r="F396" s="11"/>
      <c r="G396" s="11"/>
      <c r="H396" s="11" t="s">
        <v>35</v>
      </c>
      <c r="I396" s="11"/>
    </row>
    <row r="397" spans="1:9" ht="15.75">
      <c r="A397" s="11" t="s">
        <v>36</v>
      </c>
      <c r="B397" s="11"/>
      <c r="C397" s="11"/>
      <c r="D397" s="11"/>
      <c r="E397" s="11"/>
      <c r="F397" s="11"/>
      <c r="G397" s="11"/>
      <c r="H397" s="11" t="s">
        <v>37</v>
      </c>
      <c r="I397" s="11"/>
    </row>
    <row r="398" spans="1:9" ht="15.75">
      <c r="A398" s="11"/>
      <c r="B398" s="11"/>
      <c r="C398" s="11"/>
      <c r="D398" s="11"/>
      <c r="E398" s="11"/>
      <c r="F398" s="11"/>
      <c r="G398" s="11"/>
      <c r="H398" s="11" t="s">
        <v>38</v>
      </c>
      <c r="I398" s="11"/>
    </row>
    <row r="399" spans="1:9" ht="15.75">
      <c r="A399" s="25" t="e">
        <f>A389&amp;A390&amp;A391&amp;A392&amp;A393&amp;A394&amp;A395&amp;A396&amp;A397</f>
        <v>#REF!</v>
      </c>
      <c r="B399" s="25"/>
      <c r="C399" s="25"/>
      <c r="D399" s="25"/>
      <c r="E399" s="25"/>
      <c r="F399" s="25"/>
      <c r="G399" s="25"/>
      <c r="H399" s="8" t="s">
        <v>39</v>
      </c>
      <c r="I399" s="8"/>
    </row>
    <row r="401" spans="1:9" ht="15.75">
      <c r="A401" s="7" t="e">
        <f>Sh.B.!#REF!</f>
        <v>#REF!</v>
      </c>
      <c r="B401" s="8"/>
      <c r="C401" s="8"/>
      <c r="D401" s="9"/>
      <c r="E401" s="10"/>
      <c r="F401" s="10"/>
      <c r="G401" s="10"/>
      <c r="H401" s="8" t="s">
        <v>11</v>
      </c>
      <c r="I401" s="8"/>
    </row>
    <row r="402" spans="1:9" ht="15.75">
      <c r="A402" s="11"/>
      <c r="B402" s="11"/>
      <c r="C402" s="11"/>
      <c r="D402" s="11"/>
      <c r="E402" s="11"/>
      <c r="F402" s="11"/>
      <c r="G402" s="11"/>
      <c r="H402" s="11" t="s">
        <v>12</v>
      </c>
      <c r="I402" s="11" t="s">
        <v>13</v>
      </c>
    </row>
    <row r="403" spans="1:9" ht="15.75">
      <c r="A403" s="11" t="e">
        <f>MOD(INT(A401-(A404+A405+A406+A407)),1000000000)</f>
        <v>#REF!</v>
      </c>
      <c r="B403" s="11" t="e">
        <f>A403/10000000</f>
        <v>#REF!</v>
      </c>
      <c r="C403" s="11" t="e">
        <f t="shared" ref="C403:C408" si="60">IF(B403&lt;19,B403,INT(B403/10))</f>
        <v>#REF!</v>
      </c>
      <c r="D403" s="11" t="e">
        <f t="shared" ref="D403:D408" si="61">IF(B403&lt;19,0,MOD(B403,10))</f>
        <v>#REF!</v>
      </c>
      <c r="E403" s="11" t="e">
        <f t="shared" ref="E403:E408" ca="1" si="62">IF(A403&gt;0,IF(B403&gt;19,INDIRECT("i"&amp;C403),INDIRECT("h"&amp;C403)),"")</f>
        <v>#REF!</v>
      </c>
      <c r="F403" s="11" t="e">
        <f ca="1">IF(D403&gt;0,INDIRECT("h"&amp;D403),"")</f>
        <v>#REF!</v>
      </c>
      <c r="G403" s="11"/>
      <c r="H403" s="11" t="s">
        <v>14</v>
      </c>
      <c r="I403" s="11" t="s">
        <v>15</v>
      </c>
    </row>
    <row r="404" spans="1:9" ht="15.75">
      <c r="A404" s="11" t="e">
        <f>MOD(INT(A401-(A405+A406+A407)),10000000)</f>
        <v>#REF!</v>
      </c>
      <c r="B404" s="11" t="e">
        <f>A404/100000</f>
        <v>#REF!</v>
      </c>
      <c r="C404" s="11" t="e">
        <f t="shared" si="60"/>
        <v>#REF!</v>
      </c>
      <c r="D404" s="11" t="e">
        <f t="shared" si="61"/>
        <v>#REF!</v>
      </c>
      <c r="E404" s="11" t="e">
        <f t="shared" ca="1" si="62"/>
        <v>#REF!</v>
      </c>
      <c r="F404" s="11" t="e">
        <f ca="1">IF(D404&gt;0,INDIRECT("h"&amp;D404),"")</f>
        <v>#REF!</v>
      </c>
      <c r="G404" s="11"/>
      <c r="H404" s="11" t="s">
        <v>16</v>
      </c>
      <c r="I404" s="11" t="s">
        <v>17</v>
      </c>
    </row>
    <row r="405" spans="1:9" ht="15.75">
      <c r="A405" s="11" t="e">
        <f>MOD(INT(A401-(A406+A407)),100000)</f>
        <v>#REF!</v>
      </c>
      <c r="B405" s="11" t="e">
        <f>A405/1000</f>
        <v>#REF!</v>
      </c>
      <c r="C405" s="11" t="e">
        <f t="shared" si="60"/>
        <v>#REF!</v>
      </c>
      <c r="D405" s="11" t="e">
        <f t="shared" si="61"/>
        <v>#REF!</v>
      </c>
      <c r="E405" s="11" t="e">
        <f t="shared" ca="1" si="62"/>
        <v>#REF!</v>
      </c>
      <c r="F405" s="11" t="e">
        <f ca="1">IF(D405&gt;0,INDIRECT("h"&amp;D405),"")</f>
        <v>#REF!</v>
      </c>
      <c r="G405" s="11"/>
      <c r="H405" s="11" t="s">
        <v>18</v>
      </c>
      <c r="I405" s="11" t="s">
        <v>19</v>
      </c>
    </row>
    <row r="406" spans="1:9" ht="15.75">
      <c r="A406" s="11" t="e">
        <f>MOD(INT(A401-A407),1000)</f>
        <v>#REF!</v>
      </c>
      <c r="B406" s="11" t="e">
        <f>A406/100</f>
        <v>#REF!</v>
      </c>
      <c r="C406" s="11" t="e">
        <f t="shared" si="60"/>
        <v>#REF!</v>
      </c>
      <c r="D406" s="11" t="e">
        <f t="shared" si="61"/>
        <v>#REF!</v>
      </c>
      <c r="E406" s="11" t="e">
        <f t="shared" ca="1" si="62"/>
        <v>#REF!</v>
      </c>
      <c r="F406" s="11"/>
      <c r="G406" s="11"/>
      <c r="H406" s="11" t="s">
        <v>20</v>
      </c>
      <c r="I406" s="11" t="s">
        <v>21</v>
      </c>
    </row>
    <row r="407" spans="1:9" ht="15.75">
      <c r="A407" s="11" t="e">
        <f>MOD(INT(A401),100)</f>
        <v>#REF!</v>
      </c>
      <c r="B407" s="11" t="e">
        <f>A407</f>
        <v>#REF!</v>
      </c>
      <c r="C407" s="11" t="e">
        <f t="shared" si="60"/>
        <v>#REF!</v>
      </c>
      <c r="D407" s="11" t="e">
        <f t="shared" si="61"/>
        <v>#REF!</v>
      </c>
      <c r="E407" s="11" t="e">
        <f t="shared" ca="1" si="62"/>
        <v>#REF!</v>
      </c>
      <c r="F407" s="11" t="e">
        <f ca="1">IF(D407&gt;0,INDIRECT("h"&amp;D407),"")</f>
        <v>#REF!</v>
      </c>
      <c r="G407" s="11"/>
      <c r="H407" s="11" t="s">
        <v>22</v>
      </c>
      <c r="I407" s="11" t="s">
        <v>23</v>
      </c>
    </row>
    <row r="408" spans="1:9" ht="15.75">
      <c r="A408" s="12" t="e">
        <f>ROUND(A401-INT(A401),2)</f>
        <v>#REF!</v>
      </c>
      <c r="B408" s="11" t="e">
        <f>INT(A408*100)</f>
        <v>#REF!</v>
      </c>
      <c r="C408" s="11" t="e">
        <f t="shared" si="60"/>
        <v>#REF!</v>
      </c>
      <c r="D408" s="11" t="e">
        <f t="shared" si="61"/>
        <v>#REF!</v>
      </c>
      <c r="E408" s="11" t="e">
        <f t="shared" ca="1" si="62"/>
        <v>#REF!</v>
      </c>
      <c r="F408" s="11" t="e">
        <f ca="1">IF(D408&gt;0,INDIRECT("h"&amp;D408),"")</f>
        <v>#REF!</v>
      </c>
      <c r="G408" s="11"/>
      <c r="H408" s="11" t="s">
        <v>24</v>
      </c>
      <c r="I408" s="11" t="s">
        <v>25</v>
      </c>
    </row>
    <row r="409" spans="1:9" ht="15.75">
      <c r="A409" s="11" t="s">
        <v>10</v>
      </c>
      <c r="B409" s="11"/>
      <c r="C409" s="11"/>
      <c r="D409" s="11"/>
      <c r="E409" s="11"/>
      <c r="F409" s="11"/>
      <c r="G409" s="11"/>
      <c r="H409" s="11" t="s">
        <v>27</v>
      </c>
      <c r="I409" s="11" t="s">
        <v>28</v>
      </c>
    </row>
    <row r="410" spans="1:9" ht="15.75">
      <c r="A410" s="11" t="e">
        <f>IF(B403&gt;0,(E403&amp;F403&amp;"Corer "),"")</f>
        <v>#REF!</v>
      </c>
      <c r="B410" s="11"/>
      <c r="C410" s="11"/>
      <c r="D410" s="11"/>
      <c r="E410" s="11"/>
      <c r="F410" s="11"/>
      <c r="G410" s="11"/>
      <c r="H410" s="11" t="s">
        <v>29</v>
      </c>
      <c r="I410" s="11"/>
    </row>
    <row r="411" spans="1:9" ht="15.75">
      <c r="A411" s="11" t="e">
        <f>IF(B404&gt;0,(E404&amp;F404&amp;"Lack "),"")</f>
        <v>#REF!</v>
      </c>
      <c r="B411" s="11"/>
      <c r="C411" s="11"/>
      <c r="D411" s="11"/>
      <c r="E411" s="11"/>
      <c r="F411" s="11"/>
      <c r="G411" s="11"/>
      <c r="H411" s="11" t="s">
        <v>30</v>
      </c>
      <c r="I411" s="11"/>
    </row>
    <row r="412" spans="1:9" ht="15.75">
      <c r="A412" s="11" t="e">
        <f>IF(B405&gt;0,(E405&amp;F405&amp;"Thousand "),"")</f>
        <v>#REF!</v>
      </c>
      <c r="B412" s="11"/>
      <c r="C412" s="11"/>
      <c r="D412" s="11"/>
      <c r="E412" s="11"/>
      <c r="F412" s="11"/>
      <c r="G412" s="11"/>
      <c r="H412" s="11" t="s">
        <v>31</v>
      </c>
      <c r="I412" s="11"/>
    </row>
    <row r="413" spans="1:9" ht="15.75">
      <c r="A413" s="11" t="e">
        <f>IF(B406&gt;0,(E406&amp;F406&amp;"Hundred "),"")</f>
        <v>#REF!</v>
      </c>
      <c r="B413" s="11"/>
      <c r="C413" s="11"/>
      <c r="D413" s="11"/>
      <c r="E413" s="11"/>
      <c r="F413" s="11"/>
      <c r="G413" s="11"/>
      <c r="H413" s="11" t="s">
        <v>32</v>
      </c>
      <c r="I413" s="11"/>
    </row>
    <row r="414" spans="1:9" ht="15.75">
      <c r="A414" s="11" t="e">
        <f>IF(B407&gt;0,(E407&amp;F407),"")</f>
        <v>#REF!</v>
      </c>
      <c r="B414" s="11"/>
      <c r="C414" s="11"/>
      <c r="D414" s="11"/>
      <c r="E414" s="11"/>
      <c r="F414" s="11"/>
      <c r="G414" s="11"/>
      <c r="H414" s="11" t="s">
        <v>33</v>
      </c>
      <c r="I414" s="11"/>
    </row>
    <row r="415" spans="1:9" ht="15.75">
      <c r="A415" s="11"/>
      <c r="B415" s="11"/>
      <c r="C415" s="11"/>
      <c r="D415" s="11"/>
      <c r="E415" s="11"/>
      <c r="F415" s="11"/>
      <c r="G415" s="11"/>
      <c r="H415" s="11" t="s">
        <v>34</v>
      </c>
      <c r="I415" s="11"/>
    </row>
    <row r="416" spans="1:9" ht="15.75">
      <c r="A416" s="11" t="e">
        <f>IF(B408&gt;0,("and Paise "&amp;E408&amp;F408&amp;" "),"")</f>
        <v>#REF!</v>
      </c>
      <c r="B416" s="11"/>
      <c r="C416" s="11"/>
      <c r="D416" s="11"/>
      <c r="E416" s="11"/>
      <c r="F416" s="11"/>
      <c r="G416" s="11"/>
      <c r="H416" s="11" t="s">
        <v>35</v>
      </c>
      <c r="I416" s="11"/>
    </row>
    <row r="417" spans="1:9" ht="15.75">
      <c r="A417" s="11" t="s">
        <v>36</v>
      </c>
      <c r="B417" s="11"/>
      <c r="C417" s="11"/>
      <c r="D417" s="11"/>
      <c r="E417" s="11"/>
      <c r="F417" s="11"/>
      <c r="G417" s="11"/>
      <c r="H417" s="11" t="s">
        <v>37</v>
      </c>
      <c r="I417" s="11"/>
    </row>
    <row r="418" spans="1:9" ht="15.75">
      <c r="A418" s="11"/>
      <c r="B418" s="11"/>
      <c r="C418" s="11"/>
      <c r="D418" s="11"/>
      <c r="E418" s="11"/>
      <c r="F418" s="11"/>
      <c r="G418" s="11"/>
      <c r="H418" s="11" t="s">
        <v>38</v>
      </c>
      <c r="I418" s="11"/>
    </row>
    <row r="419" spans="1:9" ht="15.75">
      <c r="A419" s="25" t="e">
        <f>A409&amp;A410&amp;A411&amp;A412&amp;A413&amp;A414&amp;A415&amp;A416&amp;A417</f>
        <v>#REF!</v>
      </c>
      <c r="B419" s="25"/>
      <c r="C419" s="25"/>
      <c r="D419" s="25"/>
      <c r="E419" s="25"/>
      <c r="F419" s="25"/>
      <c r="G419" s="25"/>
      <c r="H419" s="8" t="s">
        <v>39</v>
      </c>
      <c r="I419" s="8"/>
    </row>
    <row r="421" spans="1:9" ht="15.75">
      <c r="A421" s="7" t="e">
        <f>Sh.B.!#REF!</f>
        <v>#REF!</v>
      </c>
      <c r="B421" s="8"/>
      <c r="C421" s="8"/>
      <c r="D421" s="9"/>
      <c r="E421" s="10"/>
      <c r="F421" s="10"/>
      <c r="G421" s="10"/>
      <c r="H421" s="8" t="s">
        <v>11</v>
      </c>
      <c r="I421" s="8"/>
    </row>
    <row r="422" spans="1:9" ht="15.75">
      <c r="A422" s="11"/>
      <c r="B422" s="11"/>
      <c r="C422" s="11"/>
      <c r="D422" s="11"/>
      <c r="E422" s="11"/>
      <c r="F422" s="11"/>
      <c r="G422" s="11"/>
      <c r="H422" s="11" t="s">
        <v>12</v>
      </c>
      <c r="I422" s="11" t="s">
        <v>13</v>
      </c>
    </row>
    <row r="423" spans="1:9" ht="15.75">
      <c r="A423" s="11" t="e">
        <f>MOD(INT(A421-(A424+A425+A426+A427)),1000000000)</f>
        <v>#REF!</v>
      </c>
      <c r="B423" s="11" t="e">
        <f>A423/10000000</f>
        <v>#REF!</v>
      </c>
      <c r="C423" s="11" t="e">
        <f t="shared" ref="C423:C428" si="63">IF(B423&lt;19,B423,INT(B423/10))</f>
        <v>#REF!</v>
      </c>
      <c r="D423" s="11" t="e">
        <f t="shared" ref="D423:D428" si="64">IF(B423&lt;19,0,MOD(B423,10))</f>
        <v>#REF!</v>
      </c>
      <c r="E423" s="11" t="e">
        <f t="shared" ref="E423:E428" ca="1" si="65">IF(A423&gt;0,IF(B423&gt;19,INDIRECT("i"&amp;C423),INDIRECT("h"&amp;C423)),"")</f>
        <v>#REF!</v>
      </c>
      <c r="F423" s="11" t="e">
        <f ca="1">IF(D423&gt;0,INDIRECT("h"&amp;D423),"")</f>
        <v>#REF!</v>
      </c>
      <c r="G423" s="11"/>
      <c r="H423" s="11" t="s">
        <v>14</v>
      </c>
      <c r="I423" s="11" t="s">
        <v>15</v>
      </c>
    </row>
    <row r="424" spans="1:9" ht="15.75">
      <c r="A424" s="11" t="e">
        <f>MOD(INT(A421-(A425+A426+A427)),10000000)</f>
        <v>#REF!</v>
      </c>
      <c r="B424" s="11" t="e">
        <f>A424/100000</f>
        <v>#REF!</v>
      </c>
      <c r="C424" s="11" t="e">
        <f t="shared" si="63"/>
        <v>#REF!</v>
      </c>
      <c r="D424" s="11" t="e">
        <f t="shared" si="64"/>
        <v>#REF!</v>
      </c>
      <c r="E424" s="11" t="e">
        <f t="shared" ca="1" si="65"/>
        <v>#REF!</v>
      </c>
      <c r="F424" s="11" t="e">
        <f ca="1">IF(D424&gt;0,INDIRECT("h"&amp;D424),"")</f>
        <v>#REF!</v>
      </c>
      <c r="G424" s="11"/>
      <c r="H424" s="11" t="s">
        <v>16</v>
      </c>
      <c r="I424" s="11" t="s">
        <v>17</v>
      </c>
    </row>
    <row r="425" spans="1:9" ht="15.75">
      <c r="A425" s="11" t="e">
        <f>MOD(INT(A421-(A426+A427)),100000)</f>
        <v>#REF!</v>
      </c>
      <c r="B425" s="11" t="e">
        <f>A425/1000</f>
        <v>#REF!</v>
      </c>
      <c r="C425" s="11" t="e">
        <f t="shared" si="63"/>
        <v>#REF!</v>
      </c>
      <c r="D425" s="11" t="e">
        <f t="shared" si="64"/>
        <v>#REF!</v>
      </c>
      <c r="E425" s="11" t="e">
        <f t="shared" ca="1" si="65"/>
        <v>#REF!</v>
      </c>
      <c r="F425" s="11" t="e">
        <f ca="1">IF(D425&gt;0,INDIRECT("h"&amp;D425),"")</f>
        <v>#REF!</v>
      </c>
      <c r="G425" s="11"/>
      <c r="H425" s="11" t="s">
        <v>18</v>
      </c>
      <c r="I425" s="11" t="s">
        <v>19</v>
      </c>
    </row>
    <row r="426" spans="1:9" ht="15.75">
      <c r="A426" s="11" t="e">
        <f>MOD(INT(A421-A427),1000)</f>
        <v>#REF!</v>
      </c>
      <c r="B426" s="11" t="e">
        <f>A426/100</f>
        <v>#REF!</v>
      </c>
      <c r="C426" s="11" t="e">
        <f t="shared" si="63"/>
        <v>#REF!</v>
      </c>
      <c r="D426" s="11" t="e">
        <f t="shared" si="64"/>
        <v>#REF!</v>
      </c>
      <c r="E426" s="11" t="e">
        <f t="shared" ca="1" si="65"/>
        <v>#REF!</v>
      </c>
      <c r="F426" s="11"/>
      <c r="G426" s="11"/>
      <c r="H426" s="11" t="s">
        <v>20</v>
      </c>
      <c r="I426" s="11" t="s">
        <v>21</v>
      </c>
    </row>
    <row r="427" spans="1:9" ht="15.75">
      <c r="A427" s="11" t="e">
        <f>MOD(INT(A421),100)</f>
        <v>#REF!</v>
      </c>
      <c r="B427" s="11" t="e">
        <f>A427</f>
        <v>#REF!</v>
      </c>
      <c r="C427" s="11" t="e">
        <f t="shared" si="63"/>
        <v>#REF!</v>
      </c>
      <c r="D427" s="11" t="e">
        <f t="shared" si="64"/>
        <v>#REF!</v>
      </c>
      <c r="E427" s="11" t="e">
        <f t="shared" ca="1" si="65"/>
        <v>#REF!</v>
      </c>
      <c r="F427" s="11" t="e">
        <f ca="1">IF(D427&gt;0,INDIRECT("h"&amp;D427),"")</f>
        <v>#REF!</v>
      </c>
      <c r="G427" s="11"/>
      <c r="H427" s="11" t="s">
        <v>22</v>
      </c>
      <c r="I427" s="11" t="s">
        <v>23</v>
      </c>
    </row>
    <row r="428" spans="1:9" ht="15.75">
      <c r="A428" s="12" t="e">
        <f>ROUND(A421-INT(A421),2)</f>
        <v>#REF!</v>
      </c>
      <c r="B428" s="11" t="e">
        <f>INT(A428*100)</f>
        <v>#REF!</v>
      </c>
      <c r="C428" s="11" t="e">
        <f t="shared" si="63"/>
        <v>#REF!</v>
      </c>
      <c r="D428" s="11" t="e">
        <f t="shared" si="64"/>
        <v>#REF!</v>
      </c>
      <c r="E428" s="11" t="e">
        <f t="shared" ca="1" si="65"/>
        <v>#REF!</v>
      </c>
      <c r="F428" s="11" t="e">
        <f ca="1">IF(D428&gt;0,INDIRECT("h"&amp;D428),"")</f>
        <v>#REF!</v>
      </c>
      <c r="G428" s="11"/>
      <c r="H428" s="11" t="s">
        <v>24</v>
      </c>
      <c r="I428" s="11" t="s">
        <v>25</v>
      </c>
    </row>
    <row r="429" spans="1:9" ht="15.75">
      <c r="A429" s="11" t="s">
        <v>10</v>
      </c>
      <c r="B429" s="11"/>
      <c r="C429" s="11"/>
      <c r="D429" s="11"/>
      <c r="E429" s="11"/>
      <c r="F429" s="11"/>
      <c r="G429" s="11"/>
      <c r="H429" s="11" t="s">
        <v>27</v>
      </c>
      <c r="I429" s="11" t="s">
        <v>28</v>
      </c>
    </row>
    <row r="430" spans="1:9" ht="15.75">
      <c r="A430" s="11" t="e">
        <f>IF(B423&gt;0,(E423&amp;F423&amp;"Corer "),"")</f>
        <v>#REF!</v>
      </c>
      <c r="B430" s="11"/>
      <c r="C430" s="11"/>
      <c r="D430" s="11"/>
      <c r="E430" s="11"/>
      <c r="F430" s="11"/>
      <c r="G430" s="11"/>
      <c r="H430" s="11" t="s">
        <v>29</v>
      </c>
      <c r="I430" s="11"/>
    </row>
    <row r="431" spans="1:9" ht="15.75">
      <c r="A431" s="11" t="e">
        <f>IF(B424&gt;0,(E424&amp;F424&amp;"Lack "),"")</f>
        <v>#REF!</v>
      </c>
      <c r="B431" s="11"/>
      <c r="C431" s="11"/>
      <c r="D431" s="11"/>
      <c r="E431" s="11"/>
      <c r="F431" s="11"/>
      <c r="G431" s="11"/>
      <c r="H431" s="11" t="s">
        <v>30</v>
      </c>
      <c r="I431" s="11"/>
    </row>
    <row r="432" spans="1:9" ht="15.75">
      <c r="A432" s="11" t="e">
        <f>IF(B425&gt;0,(E425&amp;F425&amp;"Thousand "),"")</f>
        <v>#REF!</v>
      </c>
      <c r="B432" s="11"/>
      <c r="C432" s="11"/>
      <c r="D432" s="11"/>
      <c r="E432" s="11"/>
      <c r="F432" s="11"/>
      <c r="G432" s="11"/>
      <c r="H432" s="11" t="s">
        <v>31</v>
      </c>
      <c r="I432" s="11"/>
    </row>
    <row r="433" spans="1:9" ht="15.75">
      <c r="A433" s="11" t="e">
        <f>IF(B426&gt;0,(E426&amp;F426&amp;"Hundred "),"")</f>
        <v>#REF!</v>
      </c>
      <c r="B433" s="11"/>
      <c r="C433" s="11"/>
      <c r="D433" s="11"/>
      <c r="E433" s="11"/>
      <c r="F433" s="11"/>
      <c r="G433" s="11"/>
      <c r="H433" s="11" t="s">
        <v>32</v>
      </c>
      <c r="I433" s="11"/>
    </row>
    <row r="434" spans="1:9" ht="15.75">
      <c r="A434" s="11" t="e">
        <f>IF(B427&gt;0,(E427&amp;F427),"")</f>
        <v>#REF!</v>
      </c>
      <c r="B434" s="11"/>
      <c r="C434" s="11"/>
      <c r="D434" s="11"/>
      <c r="E434" s="11"/>
      <c r="F434" s="11"/>
      <c r="G434" s="11"/>
      <c r="H434" s="11" t="s">
        <v>33</v>
      </c>
      <c r="I434" s="11"/>
    </row>
    <row r="435" spans="1:9" ht="15.75">
      <c r="A435" s="11"/>
      <c r="B435" s="11"/>
      <c r="C435" s="11"/>
      <c r="D435" s="11"/>
      <c r="E435" s="11"/>
      <c r="F435" s="11"/>
      <c r="G435" s="11"/>
      <c r="H435" s="11" t="s">
        <v>34</v>
      </c>
      <c r="I435" s="11"/>
    </row>
    <row r="436" spans="1:9" ht="15.75">
      <c r="A436" s="11" t="e">
        <f>IF(B428&gt;0,("and Paise "&amp;E428&amp;F428&amp;" "),"")</f>
        <v>#REF!</v>
      </c>
      <c r="B436" s="11"/>
      <c r="C436" s="11"/>
      <c r="D436" s="11"/>
      <c r="E436" s="11"/>
      <c r="F436" s="11"/>
      <c r="G436" s="11"/>
      <c r="H436" s="11" t="s">
        <v>35</v>
      </c>
      <c r="I436" s="11"/>
    </row>
    <row r="437" spans="1:9" ht="15.75">
      <c r="A437" s="11" t="s">
        <v>36</v>
      </c>
      <c r="B437" s="11"/>
      <c r="C437" s="11"/>
      <c r="D437" s="11"/>
      <c r="E437" s="11"/>
      <c r="F437" s="11"/>
      <c r="G437" s="11"/>
      <c r="H437" s="11" t="s">
        <v>37</v>
      </c>
      <c r="I437" s="11"/>
    </row>
    <row r="438" spans="1:9" ht="15.75">
      <c r="A438" s="11"/>
      <c r="B438" s="11"/>
      <c r="C438" s="11"/>
      <c r="D438" s="11"/>
      <c r="E438" s="11"/>
      <c r="F438" s="11"/>
      <c r="G438" s="11"/>
      <c r="H438" s="11" t="s">
        <v>38</v>
      </c>
      <c r="I438" s="11"/>
    </row>
    <row r="439" spans="1:9" ht="15.75">
      <c r="A439" s="25" t="e">
        <f>A429&amp;A430&amp;A431&amp;A432&amp;A433&amp;A434&amp;A435&amp;A436&amp;A437</f>
        <v>#REF!</v>
      </c>
      <c r="B439" s="25"/>
      <c r="C439" s="25"/>
      <c r="D439" s="25"/>
      <c r="E439" s="25"/>
      <c r="F439" s="25"/>
      <c r="G439" s="25"/>
      <c r="H439" s="8" t="s">
        <v>39</v>
      </c>
      <c r="I439" s="8"/>
    </row>
    <row r="441" spans="1:9" ht="15.75">
      <c r="A441" s="7" t="e">
        <f>Sh.B.!#REF!</f>
        <v>#REF!</v>
      </c>
      <c r="B441" s="8"/>
      <c r="C441" s="8"/>
      <c r="D441" s="9"/>
      <c r="E441" s="10"/>
      <c r="F441" s="10"/>
      <c r="G441" s="10"/>
      <c r="H441" s="8" t="s">
        <v>11</v>
      </c>
      <c r="I441" s="8"/>
    </row>
    <row r="442" spans="1:9" ht="15.75">
      <c r="A442" s="11"/>
      <c r="B442" s="11"/>
      <c r="C442" s="11"/>
      <c r="D442" s="11"/>
      <c r="E442" s="11"/>
      <c r="F442" s="11"/>
      <c r="G442" s="11"/>
      <c r="H442" s="11" t="s">
        <v>12</v>
      </c>
      <c r="I442" s="11" t="s">
        <v>13</v>
      </c>
    </row>
    <row r="443" spans="1:9" ht="15.75">
      <c r="A443" s="11" t="e">
        <f>MOD(INT(A441-(A444+A445+A446+A447)),1000000000)</f>
        <v>#REF!</v>
      </c>
      <c r="B443" s="11" t="e">
        <f>A443/10000000</f>
        <v>#REF!</v>
      </c>
      <c r="C443" s="11" t="e">
        <f t="shared" ref="C443:C448" si="66">IF(B443&lt;19,B443,INT(B443/10))</f>
        <v>#REF!</v>
      </c>
      <c r="D443" s="11" t="e">
        <f t="shared" ref="D443:D448" si="67">IF(B443&lt;19,0,MOD(B443,10))</f>
        <v>#REF!</v>
      </c>
      <c r="E443" s="11" t="e">
        <f t="shared" ref="E443:E448" ca="1" si="68">IF(A443&gt;0,IF(B443&gt;19,INDIRECT("i"&amp;C443),INDIRECT("h"&amp;C443)),"")</f>
        <v>#REF!</v>
      </c>
      <c r="F443" s="11" t="e">
        <f ca="1">IF(D443&gt;0,INDIRECT("h"&amp;D443),"")</f>
        <v>#REF!</v>
      </c>
      <c r="G443" s="11"/>
      <c r="H443" s="11" t="s">
        <v>14</v>
      </c>
      <c r="I443" s="11" t="s">
        <v>15</v>
      </c>
    </row>
    <row r="444" spans="1:9" ht="15.75">
      <c r="A444" s="11" t="e">
        <f>MOD(INT(A441-(A445+A446+A447)),10000000)</f>
        <v>#REF!</v>
      </c>
      <c r="B444" s="11" t="e">
        <f>A444/100000</f>
        <v>#REF!</v>
      </c>
      <c r="C444" s="11" t="e">
        <f t="shared" si="66"/>
        <v>#REF!</v>
      </c>
      <c r="D444" s="11" t="e">
        <f t="shared" si="67"/>
        <v>#REF!</v>
      </c>
      <c r="E444" s="11" t="e">
        <f t="shared" ca="1" si="68"/>
        <v>#REF!</v>
      </c>
      <c r="F444" s="11" t="e">
        <f ca="1">IF(D444&gt;0,INDIRECT("h"&amp;D444),"")</f>
        <v>#REF!</v>
      </c>
      <c r="G444" s="11"/>
      <c r="H444" s="11" t="s">
        <v>16</v>
      </c>
      <c r="I444" s="11" t="s">
        <v>17</v>
      </c>
    </row>
    <row r="445" spans="1:9" ht="15.75">
      <c r="A445" s="11" t="e">
        <f>MOD(INT(A441-(A446+A447)),100000)</f>
        <v>#REF!</v>
      </c>
      <c r="B445" s="11" t="e">
        <f>A445/1000</f>
        <v>#REF!</v>
      </c>
      <c r="C445" s="11" t="e">
        <f t="shared" si="66"/>
        <v>#REF!</v>
      </c>
      <c r="D445" s="11" t="e">
        <f t="shared" si="67"/>
        <v>#REF!</v>
      </c>
      <c r="E445" s="11" t="e">
        <f t="shared" ca="1" si="68"/>
        <v>#REF!</v>
      </c>
      <c r="F445" s="11" t="e">
        <f ca="1">IF(D445&gt;0,INDIRECT("h"&amp;D445),"")</f>
        <v>#REF!</v>
      </c>
      <c r="G445" s="11"/>
      <c r="H445" s="11" t="s">
        <v>18</v>
      </c>
      <c r="I445" s="11" t="s">
        <v>19</v>
      </c>
    </row>
    <row r="446" spans="1:9" ht="15.75">
      <c r="A446" s="11" t="e">
        <f>MOD(INT(A441-A447),1000)</f>
        <v>#REF!</v>
      </c>
      <c r="B446" s="11" t="e">
        <f>A446/100</f>
        <v>#REF!</v>
      </c>
      <c r="C446" s="11" t="e">
        <f t="shared" si="66"/>
        <v>#REF!</v>
      </c>
      <c r="D446" s="11" t="e">
        <f t="shared" si="67"/>
        <v>#REF!</v>
      </c>
      <c r="E446" s="11" t="e">
        <f t="shared" ca="1" si="68"/>
        <v>#REF!</v>
      </c>
      <c r="F446" s="11"/>
      <c r="G446" s="11"/>
      <c r="H446" s="11" t="s">
        <v>20</v>
      </c>
      <c r="I446" s="11" t="s">
        <v>21</v>
      </c>
    </row>
    <row r="447" spans="1:9" ht="15.75">
      <c r="A447" s="11" t="e">
        <f>MOD(INT(A441),100)</f>
        <v>#REF!</v>
      </c>
      <c r="B447" s="11" t="e">
        <f>A447</f>
        <v>#REF!</v>
      </c>
      <c r="C447" s="11" t="e">
        <f t="shared" si="66"/>
        <v>#REF!</v>
      </c>
      <c r="D447" s="11" t="e">
        <f t="shared" si="67"/>
        <v>#REF!</v>
      </c>
      <c r="E447" s="11" t="e">
        <f t="shared" ca="1" si="68"/>
        <v>#REF!</v>
      </c>
      <c r="F447" s="11" t="e">
        <f ca="1">IF(D447&gt;0,INDIRECT("h"&amp;D447),"")</f>
        <v>#REF!</v>
      </c>
      <c r="G447" s="11"/>
      <c r="H447" s="11" t="s">
        <v>22</v>
      </c>
      <c r="I447" s="11" t="s">
        <v>23</v>
      </c>
    </row>
    <row r="448" spans="1:9" ht="15.75">
      <c r="A448" s="12" t="e">
        <f>ROUND(A441-INT(A441),2)</f>
        <v>#REF!</v>
      </c>
      <c r="B448" s="11" t="e">
        <f>INT(A448*100)</f>
        <v>#REF!</v>
      </c>
      <c r="C448" s="11" t="e">
        <f t="shared" si="66"/>
        <v>#REF!</v>
      </c>
      <c r="D448" s="11" t="e">
        <f t="shared" si="67"/>
        <v>#REF!</v>
      </c>
      <c r="E448" s="11" t="e">
        <f t="shared" ca="1" si="68"/>
        <v>#REF!</v>
      </c>
      <c r="F448" s="11" t="e">
        <f ca="1">IF(D448&gt;0,INDIRECT("h"&amp;D448),"")</f>
        <v>#REF!</v>
      </c>
      <c r="G448" s="11"/>
      <c r="H448" s="11" t="s">
        <v>24</v>
      </c>
      <c r="I448" s="11" t="s">
        <v>25</v>
      </c>
    </row>
    <row r="449" spans="1:9" ht="15.75">
      <c r="A449" s="11" t="s">
        <v>10</v>
      </c>
      <c r="B449" s="11"/>
      <c r="C449" s="11"/>
      <c r="D449" s="11"/>
      <c r="E449" s="11"/>
      <c r="F449" s="11"/>
      <c r="G449" s="11"/>
      <c r="H449" s="11" t="s">
        <v>27</v>
      </c>
      <c r="I449" s="11" t="s">
        <v>28</v>
      </c>
    </row>
    <row r="450" spans="1:9" ht="15.75">
      <c r="A450" s="11" t="e">
        <f>IF(B443&gt;0,(E443&amp;F443&amp;"Corer "),"")</f>
        <v>#REF!</v>
      </c>
      <c r="B450" s="11"/>
      <c r="C450" s="11"/>
      <c r="D450" s="11"/>
      <c r="E450" s="11"/>
      <c r="F450" s="11"/>
      <c r="G450" s="11"/>
      <c r="H450" s="11" t="s">
        <v>29</v>
      </c>
      <c r="I450" s="11"/>
    </row>
    <row r="451" spans="1:9" ht="15.75">
      <c r="A451" s="11" t="e">
        <f>IF(B444&gt;0,(E444&amp;F444&amp;"Lack "),"")</f>
        <v>#REF!</v>
      </c>
      <c r="B451" s="11"/>
      <c r="C451" s="11"/>
      <c r="D451" s="11"/>
      <c r="E451" s="11"/>
      <c r="F451" s="11"/>
      <c r="G451" s="11"/>
      <c r="H451" s="11" t="s">
        <v>30</v>
      </c>
      <c r="I451" s="11"/>
    </row>
    <row r="452" spans="1:9" ht="15.75">
      <c r="A452" s="11" t="e">
        <f>IF(B445&gt;0,(E445&amp;F445&amp;"Thousand "),"")</f>
        <v>#REF!</v>
      </c>
      <c r="B452" s="11"/>
      <c r="C452" s="11"/>
      <c r="D452" s="11"/>
      <c r="E452" s="11"/>
      <c r="F452" s="11"/>
      <c r="G452" s="11"/>
      <c r="H452" s="11" t="s">
        <v>31</v>
      </c>
      <c r="I452" s="11"/>
    </row>
    <row r="453" spans="1:9" ht="15.75">
      <c r="A453" s="11" t="e">
        <f>IF(B446&gt;0,(E446&amp;F446&amp;"Hundred "),"")</f>
        <v>#REF!</v>
      </c>
      <c r="B453" s="11"/>
      <c r="C453" s="11"/>
      <c r="D453" s="11"/>
      <c r="E453" s="11"/>
      <c r="F453" s="11"/>
      <c r="G453" s="11"/>
      <c r="H453" s="11" t="s">
        <v>32</v>
      </c>
      <c r="I453" s="11"/>
    </row>
    <row r="454" spans="1:9" ht="15.75">
      <c r="A454" s="11" t="e">
        <f>IF(B447&gt;0,(E447&amp;F447),"")</f>
        <v>#REF!</v>
      </c>
      <c r="B454" s="11"/>
      <c r="C454" s="11"/>
      <c r="D454" s="11"/>
      <c r="E454" s="11"/>
      <c r="F454" s="11"/>
      <c r="G454" s="11"/>
      <c r="H454" s="11" t="s">
        <v>33</v>
      </c>
      <c r="I454" s="11"/>
    </row>
    <row r="455" spans="1:9" ht="15.75">
      <c r="A455" s="11"/>
      <c r="B455" s="11"/>
      <c r="C455" s="11"/>
      <c r="D455" s="11"/>
      <c r="E455" s="11"/>
      <c r="F455" s="11"/>
      <c r="G455" s="11"/>
      <c r="H455" s="11" t="s">
        <v>34</v>
      </c>
      <c r="I455" s="11"/>
    </row>
    <row r="456" spans="1:9" ht="15.75">
      <c r="A456" s="11" t="e">
        <f>IF(B448&gt;0,("and Paise "&amp;E448&amp;F448&amp;" "),"")</f>
        <v>#REF!</v>
      </c>
      <c r="B456" s="11"/>
      <c r="C456" s="11"/>
      <c r="D456" s="11"/>
      <c r="E456" s="11"/>
      <c r="F456" s="11"/>
      <c r="G456" s="11"/>
      <c r="H456" s="11" t="s">
        <v>35</v>
      </c>
      <c r="I456" s="11"/>
    </row>
    <row r="457" spans="1:9" ht="15.75">
      <c r="A457" s="11" t="s">
        <v>36</v>
      </c>
      <c r="B457" s="11"/>
      <c r="C457" s="11"/>
      <c r="D457" s="11"/>
      <c r="E457" s="11"/>
      <c r="F457" s="11"/>
      <c r="G457" s="11"/>
      <c r="H457" s="11" t="s">
        <v>37</v>
      </c>
      <c r="I457" s="11"/>
    </row>
    <row r="458" spans="1:9" ht="15.75">
      <c r="A458" s="11"/>
      <c r="B458" s="11"/>
      <c r="C458" s="11"/>
      <c r="D458" s="11"/>
      <c r="E458" s="11"/>
      <c r="F458" s="11"/>
      <c r="G458" s="11"/>
      <c r="H458" s="11" t="s">
        <v>38</v>
      </c>
      <c r="I458" s="11"/>
    </row>
    <row r="459" spans="1:9" ht="15.75">
      <c r="A459" s="25" t="e">
        <f>A449&amp;A450&amp;A451&amp;A452&amp;A453&amp;A454&amp;A455&amp;A456&amp;A457</f>
        <v>#REF!</v>
      </c>
      <c r="B459" s="25"/>
      <c r="C459" s="25"/>
      <c r="D459" s="25"/>
      <c r="E459" s="25"/>
      <c r="F459" s="25"/>
      <c r="G459" s="25"/>
      <c r="H459" s="8" t="s">
        <v>39</v>
      </c>
      <c r="I459" s="8"/>
    </row>
    <row r="461" spans="1:9" ht="15.75">
      <c r="A461" s="7" t="e">
        <f>Sh.B.!#REF!</f>
        <v>#REF!</v>
      </c>
      <c r="B461" s="8"/>
      <c r="C461" s="8"/>
      <c r="D461" s="9"/>
      <c r="E461" s="10"/>
      <c r="F461" s="10"/>
      <c r="G461" s="10"/>
      <c r="H461" s="8" t="s">
        <v>11</v>
      </c>
      <c r="I461" s="8"/>
    </row>
    <row r="462" spans="1:9" ht="15.75">
      <c r="A462" s="11"/>
      <c r="B462" s="11"/>
      <c r="C462" s="11"/>
      <c r="D462" s="11"/>
      <c r="E462" s="11"/>
      <c r="F462" s="11"/>
      <c r="G462" s="11"/>
      <c r="H462" s="11" t="s">
        <v>12</v>
      </c>
      <c r="I462" s="11" t="s">
        <v>13</v>
      </c>
    </row>
    <row r="463" spans="1:9" ht="15.75">
      <c r="A463" s="11" t="e">
        <f>MOD(INT(A461-(A464+A465+A466+A467)),1000000000)</f>
        <v>#REF!</v>
      </c>
      <c r="B463" s="11" t="e">
        <f>A463/10000000</f>
        <v>#REF!</v>
      </c>
      <c r="C463" s="11" t="e">
        <f t="shared" ref="C463:C468" si="69">IF(B463&lt;19,B463,INT(B463/10))</f>
        <v>#REF!</v>
      </c>
      <c r="D463" s="11" t="e">
        <f t="shared" ref="D463:D468" si="70">IF(B463&lt;19,0,MOD(B463,10))</f>
        <v>#REF!</v>
      </c>
      <c r="E463" s="11" t="e">
        <f t="shared" ref="E463:E468" ca="1" si="71">IF(A463&gt;0,IF(B463&gt;19,INDIRECT("i"&amp;C463),INDIRECT("h"&amp;C463)),"")</f>
        <v>#REF!</v>
      </c>
      <c r="F463" s="11" t="e">
        <f ca="1">IF(D463&gt;0,INDIRECT("h"&amp;D463),"")</f>
        <v>#REF!</v>
      </c>
      <c r="G463" s="11"/>
      <c r="H463" s="11" t="s">
        <v>14</v>
      </c>
      <c r="I463" s="11" t="s">
        <v>15</v>
      </c>
    </row>
    <row r="464" spans="1:9" ht="15.75">
      <c r="A464" s="11" t="e">
        <f>MOD(INT(A461-(A465+A466+A467)),10000000)</f>
        <v>#REF!</v>
      </c>
      <c r="B464" s="11" t="e">
        <f>A464/100000</f>
        <v>#REF!</v>
      </c>
      <c r="C464" s="11" t="e">
        <f t="shared" si="69"/>
        <v>#REF!</v>
      </c>
      <c r="D464" s="11" t="e">
        <f t="shared" si="70"/>
        <v>#REF!</v>
      </c>
      <c r="E464" s="11" t="e">
        <f t="shared" ca="1" si="71"/>
        <v>#REF!</v>
      </c>
      <c r="F464" s="11" t="e">
        <f ca="1">IF(D464&gt;0,INDIRECT("h"&amp;D464),"")</f>
        <v>#REF!</v>
      </c>
      <c r="G464" s="11"/>
      <c r="H464" s="11" t="s">
        <v>16</v>
      </c>
      <c r="I464" s="11" t="s">
        <v>17</v>
      </c>
    </row>
    <row r="465" spans="1:9" ht="15.75">
      <c r="A465" s="11" t="e">
        <f>MOD(INT(A461-(A466+A467)),100000)</f>
        <v>#REF!</v>
      </c>
      <c r="B465" s="11" t="e">
        <f>A465/1000</f>
        <v>#REF!</v>
      </c>
      <c r="C465" s="11" t="e">
        <f t="shared" si="69"/>
        <v>#REF!</v>
      </c>
      <c r="D465" s="11" t="e">
        <f t="shared" si="70"/>
        <v>#REF!</v>
      </c>
      <c r="E465" s="11" t="e">
        <f t="shared" ca="1" si="71"/>
        <v>#REF!</v>
      </c>
      <c r="F465" s="11" t="e">
        <f ca="1">IF(D465&gt;0,INDIRECT("h"&amp;D465),"")</f>
        <v>#REF!</v>
      </c>
      <c r="G465" s="11"/>
      <c r="H465" s="11" t="s">
        <v>18</v>
      </c>
      <c r="I465" s="11" t="s">
        <v>19</v>
      </c>
    </row>
    <row r="466" spans="1:9" ht="15.75">
      <c r="A466" s="11" t="e">
        <f>MOD(INT(A461-A467),1000)</f>
        <v>#REF!</v>
      </c>
      <c r="B466" s="11" t="e">
        <f>A466/100</f>
        <v>#REF!</v>
      </c>
      <c r="C466" s="11" t="e">
        <f t="shared" si="69"/>
        <v>#REF!</v>
      </c>
      <c r="D466" s="11" t="e">
        <f t="shared" si="70"/>
        <v>#REF!</v>
      </c>
      <c r="E466" s="11" t="e">
        <f t="shared" ca="1" si="71"/>
        <v>#REF!</v>
      </c>
      <c r="F466" s="11"/>
      <c r="G466" s="11"/>
      <c r="H466" s="11" t="s">
        <v>20</v>
      </c>
      <c r="I466" s="11" t="s">
        <v>21</v>
      </c>
    </row>
    <row r="467" spans="1:9" ht="15.75">
      <c r="A467" s="11" t="e">
        <f>MOD(INT(A461),100)</f>
        <v>#REF!</v>
      </c>
      <c r="B467" s="11" t="e">
        <f>A467</f>
        <v>#REF!</v>
      </c>
      <c r="C467" s="11" t="e">
        <f t="shared" si="69"/>
        <v>#REF!</v>
      </c>
      <c r="D467" s="11" t="e">
        <f t="shared" si="70"/>
        <v>#REF!</v>
      </c>
      <c r="E467" s="11" t="e">
        <f t="shared" ca="1" si="71"/>
        <v>#REF!</v>
      </c>
      <c r="F467" s="11" t="e">
        <f ca="1">IF(D467&gt;0,INDIRECT("h"&amp;D467),"")</f>
        <v>#REF!</v>
      </c>
      <c r="G467" s="11"/>
      <c r="H467" s="11" t="s">
        <v>22</v>
      </c>
      <c r="I467" s="11" t="s">
        <v>23</v>
      </c>
    </row>
    <row r="468" spans="1:9" ht="15.75">
      <c r="A468" s="12" t="e">
        <f>ROUND(A461-INT(A461),2)</f>
        <v>#REF!</v>
      </c>
      <c r="B468" s="11" t="e">
        <f>INT(A468*100)</f>
        <v>#REF!</v>
      </c>
      <c r="C468" s="11" t="e">
        <f t="shared" si="69"/>
        <v>#REF!</v>
      </c>
      <c r="D468" s="11" t="e">
        <f t="shared" si="70"/>
        <v>#REF!</v>
      </c>
      <c r="E468" s="11" t="e">
        <f t="shared" ca="1" si="71"/>
        <v>#REF!</v>
      </c>
      <c r="F468" s="11" t="e">
        <f ca="1">IF(D468&gt;0,INDIRECT("h"&amp;D468),"")</f>
        <v>#REF!</v>
      </c>
      <c r="G468" s="11"/>
      <c r="H468" s="11" t="s">
        <v>24</v>
      </c>
      <c r="I468" s="11" t="s">
        <v>25</v>
      </c>
    </row>
    <row r="469" spans="1:9" ht="15.75">
      <c r="A469" s="11" t="s">
        <v>10</v>
      </c>
      <c r="B469" s="11"/>
      <c r="C469" s="11"/>
      <c r="D469" s="11"/>
      <c r="E469" s="11"/>
      <c r="F469" s="11"/>
      <c r="G469" s="11"/>
      <c r="H469" s="11" t="s">
        <v>27</v>
      </c>
      <c r="I469" s="11" t="s">
        <v>28</v>
      </c>
    </row>
    <row r="470" spans="1:9" ht="15.75">
      <c r="A470" s="11" t="e">
        <f>IF(B463&gt;0,(E463&amp;F463&amp;"Corer "),"")</f>
        <v>#REF!</v>
      </c>
      <c r="B470" s="11"/>
      <c r="C470" s="11"/>
      <c r="D470" s="11"/>
      <c r="E470" s="11"/>
      <c r="F470" s="11"/>
      <c r="G470" s="11"/>
      <c r="H470" s="11" t="s">
        <v>29</v>
      </c>
      <c r="I470" s="11"/>
    </row>
    <row r="471" spans="1:9" ht="15.75">
      <c r="A471" s="11" t="e">
        <f>IF(B464&gt;0,(E464&amp;F464&amp;"Lack "),"")</f>
        <v>#REF!</v>
      </c>
      <c r="B471" s="11"/>
      <c r="C471" s="11"/>
      <c r="D471" s="11"/>
      <c r="E471" s="11"/>
      <c r="F471" s="11"/>
      <c r="G471" s="11"/>
      <c r="H471" s="11" t="s">
        <v>30</v>
      </c>
      <c r="I471" s="11"/>
    </row>
    <row r="472" spans="1:9" ht="15.75">
      <c r="A472" s="11" t="e">
        <f>IF(B465&gt;0,(E465&amp;F465&amp;"Thousand "),"")</f>
        <v>#REF!</v>
      </c>
      <c r="B472" s="11"/>
      <c r="C472" s="11"/>
      <c r="D472" s="11"/>
      <c r="E472" s="11"/>
      <c r="F472" s="11"/>
      <c r="G472" s="11"/>
      <c r="H472" s="11" t="s">
        <v>31</v>
      </c>
      <c r="I472" s="11"/>
    </row>
    <row r="473" spans="1:9" ht="15.75">
      <c r="A473" s="11" t="e">
        <f>IF(B466&gt;0,(E466&amp;F466&amp;"Hundred "),"")</f>
        <v>#REF!</v>
      </c>
      <c r="B473" s="11"/>
      <c r="C473" s="11"/>
      <c r="D473" s="11"/>
      <c r="E473" s="11"/>
      <c r="F473" s="11"/>
      <c r="G473" s="11"/>
      <c r="H473" s="11" t="s">
        <v>32</v>
      </c>
      <c r="I473" s="11"/>
    </row>
    <row r="474" spans="1:9" ht="15.75">
      <c r="A474" s="11" t="e">
        <f>IF(B467&gt;0,(E467&amp;F467),"")</f>
        <v>#REF!</v>
      </c>
      <c r="B474" s="11"/>
      <c r="C474" s="11"/>
      <c r="D474" s="11"/>
      <c r="E474" s="11"/>
      <c r="F474" s="11"/>
      <c r="G474" s="11"/>
      <c r="H474" s="11" t="s">
        <v>33</v>
      </c>
      <c r="I474" s="11"/>
    </row>
    <row r="475" spans="1:9" ht="15.75">
      <c r="A475" s="11"/>
      <c r="B475" s="11"/>
      <c r="C475" s="11"/>
      <c r="D475" s="11"/>
      <c r="E475" s="11"/>
      <c r="F475" s="11"/>
      <c r="G475" s="11"/>
      <c r="H475" s="11" t="s">
        <v>34</v>
      </c>
      <c r="I475" s="11"/>
    </row>
    <row r="476" spans="1:9" ht="15.75">
      <c r="A476" s="11" t="e">
        <f>IF(B468&gt;0,("and Paise "&amp;E468&amp;F468&amp;" "),"")</f>
        <v>#REF!</v>
      </c>
      <c r="B476" s="11"/>
      <c r="C476" s="11"/>
      <c r="D476" s="11"/>
      <c r="E476" s="11"/>
      <c r="F476" s="11"/>
      <c r="G476" s="11"/>
      <c r="H476" s="11" t="s">
        <v>35</v>
      </c>
      <c r="I476" s="11"/>
    </row>
    <row r="477" spans="1:9" ht="15.75">
      <c r="A477" s="11" t="s">
        <v>36</v>
      </c>
      <c r="B477" s="11"/>
      <c r="C477" s="11"/>
      <c r="D477" s="11"/>
      <c r="E477" s="11"/>
      <c r="F477" s="11"/>
      <c r="G477" s="11"/>
      <c r="H477" s="11" t="s">
        <v>37</v>
      </c>
      <c r="I477" s="11"/>
    </row>
    <row r="478" spans="1:9" ht="15.75">
      <c r="A478" s="11"/>
      <c r="B478" s="11"/>
      <c r="C478" s="11"/>
      <c r="D478" s="11"/>
      <c r="E478" s="11"/>
      <c r="F478" s="11"/>
      <c r="G478" s="11"/>
      <c r="H478" s="11" t="s">
        <v>38</v>
      </c>
      <c r="I478" s="11"/>
    </row>
    <row r="479" spans="1:9" ht="15.75">
      <c r="A479" s="25" t="e">
        <f>A469&amp;A470&amp;A471&amp;A472&amp;A473&amp;A474&amp;A475&amp;A476&amp;A477</f>
        <v>#REF!</v>
      </c>
      <c r="B479" s="25"/>
      <c r="C479" s="25"/>
      <c r="D479" s="25"/>
      <c r="E479" s="25"/>
      <c r="F479" s="25"/>
      <c r="G479" s="25"/>
      <c r="H479" s="8" t="s">
        <v>39</v>
      </c>
      <c r="I479" s="8"/>
    </row>
    <row r="481" spans="1:9" ht="15.75">
      <c r="A481" s="7" t="e">
        <f>Sh.B.!#REF!</f>
        <v>#REF!</v>
      </c>
      <c r="B481" s="8"/>
      <c r="C481" s="8"/>
      <c r="D481" s="9"/>
      <c r="E481" s="10"/>
      <c r="F481" s="10"/>
      <c r="G481" s="10"/>
      <c r="H481" s="8" t="s">
        <v>11</v>
      </c>
      <c r="I481" s="8"/>
    </row>
    <row r="482" spans="1:9" ht="15.75">
      <c r="A482" s="11"/>
      <c r="B482" s="11"/>
      <c r="C482" s="11"/>
      <c r="D482" s="11"/>
      <c r="E482" s="11"/>
      <c r="F482" s="11"/>
      <c r="G482" s="11"/>
      <c r="H482" s="11" t="s">
        <v>12</v>
      </c>
      <c r="I482" s="11" t="s">
        <v>13</v>
      </c>
    </row>
    <row r="483" spans="1:9" ht="15.75">
      <c r="A483" s="11" t="e">
        <f>MOD(INT(A481-(A484+A485+A486+A487)),1000000000)</f>
        <v>#REF!</v>
      </c>
      <c r="B483" s="11" t="e">
        <f>A483/10000000</f>
        <v>#REF!</v>
      </c>
      <c r="C483" s="11" t="e">
        <f t="shared" ref="C483:C488" si="72">IF(B483&lt;19,B483,INT(B483/10))</f>
        <v>#REF!</v>
      </c>
      <c r="D483" s="11" t="e">
        <f t="shared" ref="D483:D488" si="73">IF(B483&lt;19,0,MOD(B483,10))</f>
        <v>#REF!</v>
      </c>
      <c r="E483" s="11" t="e">
        <f t="shared" ref="E483:E488" ca="1" si="74">IF(A483&gt;0,IF(B483&gt;19,INDIRECT("i"&amp;C483),INDIRECT("h"&amp;C483)),"")</f>
        <v>#REF!</v>
      </c>
      <c r="F483" s="11" t="e">
        <f ca="1">IF(D483&gt;0,INDIRECT("h"&amp;D483),"")</f>
        <v>#REF!</v>
      </c>
      <c r="G483" s="11"/>
      <c r="H483" s="11" t="s">
        <v>14</v>
      </c>
      <c r="I483" s="11" t="s">
        <v>15</v>
      </c>
    </row>
    <row r="484" spans="1:9" ht="15.75">
      <c r="A484" s="11" t="e">
        <f>MOD(INT(A481-(A485+A486+A487)),10000000)</f>
        <v>#REF!</v>
      </c>
      <c r="B484" s="11" t="e">
        <f>A484/100000</f>
        <v>#REF!</v>
      </c>
      <c r="C484" s="11" t="e">
        <f t="shared" si="72"/>
        <v>#REF!</v>
      </c>
      <c r="D484" s="11" t="e">
        <f t="shared" si="73"/>
        <v>#REF!</v>
      </c>
      <c r="E484" s="11" t="e">
        <f t="shared" ca="1" si="74"/>
        <v>#REF!</v>
      </c>
      <c r="F484" s="11" t="e">
        <f ca="1">IF(D484&gt;0,INDIRECT("h"&amp;D484),"")</f>
        <v>#REF!</v>
      </c>
      <c r="G484" s="11"/>
      <c r="H484" s="11" t="s">
        <v>16</v>
      </c>
      <c r="I484" s="11" t="s">
        <v>17</v>
      </c>
    </row>
    <row r="485" spans="1:9" ht="15.75">
      <c r="A485" s="11" t="e">
        <f>MOD(INT(A481-(A486+A487)),100000)</f>
        <v>#REF!</v>
      </c>
      <c r="B485" s="11" t="e">
        <f>A485/1000</f>
        <v>#REF!</v>
      </c>
      <c r="C485" s="11" t="e">
        <f t="shared" si="72"/>
        <v>#REF!</v>
      </c>
      <c r="D485" s="11" t="e">
        <f t="shared" si="73"/>
        <v>#REF!</v>
      </c>
      <c r="E485" s="11" t="e">
        <f t="shared" ca="1" si="74"/>
        <v>#REF!</v>
      </c>
      <c r="F485" s="11" t="e">
        <f ca="1">IF(D485&gt;0,INDIRECT("h"&amp;D485),"")</f>
        <v>#REF!</v>
      </c>
      <c r="G485" s="11"/>
      <c r="H485" s="11" t="s">
        <v>18</v>
      </c>
      <c r="I485" s="11" t="s">
        <v>19</v>
      </c>
    </row>
    <row r="486" spans="1:9" ht="15.75">
      <c r="A486" s="11" t="e">
        <f>MOD(INT(A481-A487),1000)</f>
        <v>#REF!</v>
      </c>
      <c r="B486" s="11" t="e">
        <f>A486/100</f>
        <v>#REF!</v>
      </c>
      <c r="C486" s="11" t="e">
        <f t="shared" si="72"/>
        <v>#REF!</v>
      </c>
      <c r="D486" s="11" t="e">
        <f t="shared" si="73"/>
        <v>#REF!</v>
      </c>
      <c r="E486" s="11" t="e">
        <f t="shared" ca="1" si="74"/>
        <v>#REF!</v>
      </c>
      <c r="F486" s="11"/>
      <c r="G486" s="11"/>
      <c r="H486" s="11" t="s">
        <v>20</v>
      </c>
      <c r="I486" s="11" t="s">
        <v>21</v>
      </c>
    </row>
    <row r="487" spans="1:9" ht="15.75">
      <c r="A487" s="11" t="e">
        <f>MOD(INT(A481),100)</f>
        <v>#REF!</v>
      </c>
      <c r="B487" s="11" t="e">
        <f>A487</f>
        <v>#REF!</v>
      </c>
      <c r="C487" s="11" t="e">
        <f t="shared" si="72"/>
        <v>#REF!</v>
      </c>
      <c r="D487" s="11" t="e">
        <f t="shared" si="73"/>
        <v>#REF!</v>
      </c>
      <c r="E487" s="11" t="e">
        <f t="shared" ca="1" si="74"/>
        <v>#REF!</v>
      </c>
      <c r="F487" s="11" t="e">
        <f ca="1">IF(D487&gt;0,INDIRECT("h"&amp;D487),"")</f>
        <v>#REF!</v>
      </c>
      <c r="G487" s="11"/>
      <c r="H487" s="11" t="s">
        <v>22</v>
      </c>
      <c r="I487" s="11" t="s">
        <v>23</v>
      </c>
    </row>
    <row r="488" spans="1:9" ht="15.75">
      <c r="A488" s="12" t="e">
        <f>ROUND(A481-INT(A481),2)</f>
        <v>#REF!</v>
      </c>
      <c r="B488" s="11" t="e">
        <f>INT(A488*100)</f>
        <v>#REF!</v>
      </c>
      <c r="C488" s="11" t="e">
        <f t="shared" si="72"/>
        <v>#REF!</v>
      </c>
      <c r="D488" s="11" t="e">
        <f t="shared" si="73"/>
        <v>#REF!</v>
      </c>
      <c r="E488" s="11" t="e">
        <f t="shared" ca="1" si="74"/>
        <v>#REF!</v>
      </c>
      <c r="F488" s="11" t="e">
        <f ca="1">IF(D488&gt;0,INDIRECT("h"&amp;D488),"")</f>
        <v>#REF!</v>
      </c>
      <c r="G488" s="11"/>
      <c r="H488" s="11" t="s">
        <v>24</v>
      </c>
      <c r="I488" s="11" t="s">
        <v>25</v>
      </c>
    </row>
    <row r="489" spans="1:9" ht="15.75">
      <c r="A489" s="11" t="s">
        <v>10</v>
      </c>
      <c r="B489" s="11"/>
      <c r="C489" s="11"/>
      <c r="D489" s="11"/>
      <c r="E489" s="11"/>
      <c r="F489" s="11"/>
      <c r="G489" s="11"/>
      <c r="H489" s="11" t="s">
        <v>27</v>
      </c>
      <c r="I489" s="11" t="s">
        <v>28</v>
      </c>
    </row>
    <row r="490" spans="1:9" ht="15.75">
      <c r="A490" s="11" t="e">
        <f>IF(B483&gt;0,(E483&amp;F483&amp;"Corer "),"")</f>
        <v>#REF!</v>
      </c>
      <c r="B490" s="11"/>
      <c r="C490" s="11"/>
      <c r="D490" s="11"/>
      <c r="E490" s="11"/>
      <c r="F490" s="11"/>
      <c r="G490" s="11"/>
      <c r="H490" s="11" t="s">
        <v>29</v>
      </c>
      <c r="I490" s="11"/>
    </row>
    <row r="491" spans="1:9" ht="15.75">
      <c r="A491" s="11" t="e">
        <f>IF(B484&gt;0,(E484&amp;F484&amp;"Lack "),"")</f>
        <v>#REF!</v>
      </c>
      <c r="B491" s="11"/>
      <c r="C491" s="11"/>
      <c r="D491" s="11"/>
      <c r="E491" s="11"/>
      <c r="F491" s="11"/>
      <c r="G491" s="11"/>
      <c r="H491" s="11" t="s">
        <v>30</v>
      </c>
      <c r="I491" s="11"/>
    </row>
    <row r="492" spans="1:9" ht="15.75">
      <c r="A492" s="11" t="e">
        <f>IF(B485&gt;0,(E485&amp;F485&amp;"Thousand "),"")</f>
        <v>#REF!</v>
      </c>
      <c r="B492" s="11"/>
      <c r="C492" s="11"/>
      <c r="D492" s="11"/>
      <c r="E492" s="11"/>
      <c r="F492" s="11"/>
      <c r="G492" s="11"/>
      <c r="H492" s="11" t="s">
        <v>31</v>
      </c>
      <c r="I492" s="11"/>
    </row>
    <row r="493" spans="1:9" ht="15.75">
      <c r="A493" s="11" t="e">
        <f>IF(B486&gt;0,(E486&amp;F486&amp;"Hundred "),"")</f>
        <v>#REF!</v>
      </c>
      <c r="B493" s="11"/>
      <c r="C493" s="11"/>
      <c r="D493" s="11"/>
      <c r="E493" s="11"/>
      <c r="F493" s="11"/>
      <c r="G493" s="11"/>
      <c r="H493" s="11" t="s">
        <v>32</v>
      </c>
      <c r="I493" s="11"/>
    </row>
    <row r="494" spans="1:9" ht="15.75">
      <c r="A494" s="11" t="e">
        <f>IF(B487&gt;0,(E487&amp;F487),"")</f>
        <v>#REF!</v>
      </c>
      <c r="B494" s="11"/>
      <c r="C494" s="11"/>
      <c r="D494" s="11"/>
      <c r="E494" s="11"/>
      <c r="F494" s="11"/>
      <c r="G494" s="11"/>
      <c r="H494" s="11" t="s">
        <v>33</v>
      </c>
      <c r="I494" s="11"/>
    </row>
    <row r="495" spans="1:9" ht="15.75">
      <c r="A495" s="11"/>
      <c r="B495" s="11"/>
      <c r="C495" s="11"/>
      <c r="D495" s="11"/>
      <c r="E495" s="11"/>
      <c r="F495" s="11"/>
      <c r="G495" s="11"/>
      <c r="H495" s="11" t="s">
        <v>34</v>
      </c>
      <c r="I495" s="11"/>
    </row>
    <row r="496" spans="1:9" ht="15.75">
      <c r="A496" s="11" t="e">
        <f>IF(B488&gt;0,("and Paise "&amp;E488&amp;F488&amp;" "),"")</f>
        <v>#REF!</v>
      </c>
      <c r="B496" s="11"/>
      <c r="C496" s="11"/>
      <c r="D496" s="11"/>
      <c r="E496" s="11"/>
      <c r="F496" s="11"/>
      <c r="G496" s="11"/>
      <c r="H496" s="11" t="s">
        <v>35</v>
      </c>
      <c r="I496" s="11"/>
    </row>
    <row r="497" spans="1:9" ht="15.75">
      <c r="A497" s="11" t="s">
        <v>36</v>
      </c>
      <c r="B497" s="11"/>
      <c r="C497" s="11"/>
      <c r="D497" s="11"/>
      <c r="E497" s="11"/>
      <c r="F497" s="11"/>
      <c r="G497" s="11"/>
      <c r="H497" s="11" t="s">
        <v>37</v>
      </c>
      <c r="I497" s="11"/>
    </row>
    <row r="498" spans="1:9" ht="15.75">
      <c r="A498" s="11"/>
      <c r="B498" s="11"/>
      <c r="C498" s="11"/>
      <c r="D498" s="11"/>
      <c r="E498" s="11"/>
      <c r="F498" s="11"/>
      <c r="G498" s="11"/>
      <c r="H498" s="11" t="s">
        <v>38</v>
      </c>
      <c r="I498" s="11"/>
    </row>
    <row r="499" spans="1:9" ht="15.75">
      <c r="A499" s="25" t="e">
        <f>A489&amp;A490&amp;A491&amp;A492&amp;A493&amp;A494&amp;A495&amp;A496&amp;A497</f>
        <v>#REF!</v>
      </c>
      <c r="B499" s="25"/>
      <c r="C499" s="25"/>
      <c r="D499" s="25"/>
      <c r="E499" s="25"/>
      <c r="F499" s="25"/>
      <c r="G499" s="25"/>
      <c r="H499" s="8" t="s">
        <v>39</v>
      </c>
      <c r="I499" s="8"/>
    </row>
    <row r="501" spans="1:9" ht="15.75">
      <c r="A501" s="7" t="e">
        <f>Sh.B.!#REF!</f>
        <v>#REF!</v>
      </c>
      <c r="B501" s="8"/>
      <c r="C501" s="8"/>
      <c r="D501" s="9"/>
      <c r="E501" s="10"/>
      <c r="F501" s="10"/>
      <c r="G501" s="10"/>
      <c r="H501" s="8" t="s">
        <v>11</v>
      </c>
      <c r="I501" s="8"/>
    </row>
    <row r="502" spans="1:9" ht="15.75">
      <c r="A502" s="11"/>
      <c r="B502" s="11"/>
      <c r="C502" s="11"/>
      <c r="D502" s="11"/>
      <c r="E502" s="11"/>
      <c r="F502" s="11"/>
      <c r="G502" s="11"/>
      <c r="H502" s="11" t="s">
        <v>12</v>
      </c>
      <c r="I502" s="11" t="s">
        <v>13</v>
      </c>
    </row>
    <row r="503" spans="1:9" ht="15.75">
      <c r="A503" s="11" t="e">
        <f>MOD(INT(A501-(A504+A505+A506+A507)),1000000000)</f>
        <v>#REF!</v>
      </c>
      <c r="B503" s="11" t="e">
        <f>A503/10000000</f>
        <v>#REF!</v>
      </c>
      <c r="C503" s="11" t="e">
        <f t="shared" ref="C503:C508" si="75">IF(B503&lt;19,B503,INT(B503/10))</f>
        <v>#REF!</v>
      </c>
      <c r="D503" s="11" t="e">
        <f t="shared" ref="D503:D508" si="76">IF(B503&lt;19,0,MOD(B503,10))</f>
        <v>#REF!</v>
      </c>
      <c r="E503" s="11" t="e">
        <f t="shared" ref="E503:E508" ca="1" si="77">IF(A503&gt;0,IF(B503&gt;19,INDIRECT("i"&amp;C503),INDIRECT("h"&amp;C503)),"")</f>
        <v>#REF!</v>
      </c>
      <c r="F503" s="11" t="e">
        <f ca="1">IF(D503&gt;0,INDIRECT("h"&amp;D503),"")</f>
        <v>#REF!</v>
      </c>
      <c r="G503" s="11"/>
      <c r="H503" s="11" t="s">
        <v>14</v>
      </c>
      <c r="I503" s="11" t="s">
        <v>15</v>
      </c>
    </row>
    <row r="504" spans="1:9" ht="15.75">
      <c r="A504" s="11" t="e">
        <f>MOD(INT(A501-(A505+A506+A507)),10000000)</f>
        <v>#REF!</v>
      </c>
      <c r="B504" s="11" t="e">
        <f>A504/100000</f>
        <v>#REF!</v>
      </c>
      <c r="C504" s="11" t="e">
        <f t="shared" si="75"/>
        <v>#REF!</v>
      </c>
      <c r="D504" s="11" t="e">
        <f t="shared" si="76"/>
        <v>#REF!</v>
      </c>
      <c r="E504" s="11" t="e">
        <f t="shared" ca="1" si="77"/>
        <v>#REF!</v>
      </c>
      <c r="F504" s="11" t="e">
        <f ca="1">IF(D504&gt;0,INDIRECT("h"&amp;D504),"")</f>
        <v>#REF!</v>
      </c>
      <c r="G504" s="11"/>
      <c r="H504" s="11" t="s">
        <v>16</v>
      </c>
      <c r="I504" s="11" t="s">
        <v>17</v>
      </c>
    </row>
    <row r="505" spans="1:9" ht="15.75">
      <c r="A505" s="11" t="e">
        <f>MOD(INT(A501-(A506+A507)),100000)</f>
        <v>#REF!</v>
      </c>
      <c r="B505" s="11" t="e">
        <f>A505/1000</f>
        <v>#REF!</v>
      </c>
      <c r="C505" s="11" t="e">
        <f t="shared" si="75"/>
        <v>#REF!</v>
      </c>
      <c r="D505" s="11" t="e">
        <f t="shared" si="76"/>
        <v>#REF!</v>
      </c>
      <c r="E505" s="11" t="e">
        <f t="shared" ca="1" si="77"/>
        <v>#REF!</v>
      </c>
      <c r="F505" s="11" t="e">
        <f ca="1">IF(D505&gt;0,INDIRECT("h"&amp;D505),"")</f>
        <v>#REF!</v>
      </c>
      <c r="G505" s="11"/>
      <c r="H505" s="11" t="s">
        <v>18</v>
      </c>
      <c r="I505" s="11" t="s">
        <v>19</v>
      </c>
    </row>
    <row r="506" spans="1:9" ht="15.75">
      <c r="A506" s="11" t="e">
        <f>MOD(INT(A501-A507),1000)</f>
        <v>#REF!</v>
      </c>
      <c r="B506" s="11" t="e">
        <f>A506/100</f>
        <v>#REF!</v>
      </c>
      <c r="C506" s="11" t="e">
        <f t="shared" si="75"/>
        <v>#REF!</v>
      </c>
      <c r="D506" s="11" t="e">
        <f t="shared" si="76"/>
        <v>#REF!</v>
      </c>
      <c r="E506" s="11" t="e">
        <f t="shared" ca="1" si="77"/>
        <v>#REF!</v>
      </c>
      <c r="F506" s="11"/>
      <c r="G506" s="11"/>
      <c r="H506" s="11" t="s">
        <v>20</v>
      </c>
      <c r="I506" s="11" t="s">
        <v>21</v>
      </c>
    </row>
    <row r="507" spans="1:9" ht="15.75">
      <c r="A507" s="11" t="e">
        <f>MOD(INT(A501),100)</f>
        <v>#REF!</v>
      </c>
      <c r="B507" s="11" t="e">
        <f>A507</f>
        <v>#REF!</v>
      </c>
      <c r="C507" s="11" t="e">
        <f t="shared" si="75"/>
        <v>#REF!</v>
      </c>
      <c r="D507" s="11" t="e">
        <f t="shared" si="76"/>
        <v>#REF!</v>
      </c>
      <c r="E507" s="11" t="e">
        <f t="shared" ca="1" si="77"/>
        <v>#REF!</v>
      </c>
      <c r="F507" s="11" t="e">
        <f ca="1">IF(D507&gt;0,INDIRECT("h"&amp;D507),"")</f>
        <v>#REF!</v>
      </c>
      <c r="G507" s="11"/>
      <c r="H507" s="11" t="s">
        <v>22</v>
      </c>
      <c r="I507" s="11" t="s">
        <v>23</v>
      </c>
    </row>
    <row r="508" spans="1:9" ht="15.75">
      <c r="A508" s="12" t="e">
        <f>ROUND(A501-INT(A501),2)</f>
        <v>#REF!</v>
      </c>
      <c r="B508" s="11" t="e">
        <f>INT(A508*100)</f>
        <v>#REF!</v>
      </c>
      <c r="C508" s="11" t="e">
        <f t="shared" si="75"/>
        <v>#REF!</v>
      </c>
      <c r="D508" s="11" t="e">
        <f t="shared" si="76"/>
        <v>#REF!</v>
      </c>
      <c r="E508" s="11" t="e">
        <f t="shared" ca="1" si="77"/>
        <v>#REF!</v>
      </c>
      <c r="F508" s="11" t="e">
        <f ca="1">IF(D508&gt;0,INDIRECT("h"&amp;D508),"")</f>
        <v>#REF!</v>
      </c>
      <c r="G508" s="11"/>
      <c r="H508" s="11" t="s">
        <v>24</v>
      </c>
      <c r="I508" s="11" t="s">
        <v>25</v>
      </c>
    </row>
    <row r="509" spans="1:9" ht="15.75">
      <c r="A509" s="11" t="s">
        <v>10</v>
      </c>
      <c r="B509" s="11"/>
      <c r="C509" s="11"/>
      <c r="D509" s="11"/>
      <c r="E509" s="11"/>
      <c r="F509" s="11"/>
      <c r="G509" s="11"/>
      <c r="H509" s="11" t="s">
        <v>27</v>
      </c>
      <c r="I509" s="11" t="s">
        <v>28</v>
      </c>
    </row>
    <row r="510" spans="1:9" ht="15.75">
      <c r="A510" s="11" t="e">
        <f>IF(B503&gt;0,(E503&amp;F503&amp;"Corer "),"")</f>
        <v>#REF!</v>
      </c>
      <c r="B510" s="11"/>
      <c r="C510" s="11"/>
      <c r="D510" s="11"/>
      <c r="E510" s="11"/>
      <c r="F510" s="11"/>
      <c r="G510" s="11"/>
      <c r="H510" s="11" t="s">
        <v>29</v>
      </c>
      <c r="I510" s="11"/>
    </row>
    <row r="511" spans="1:9" ht="15.75">
      <c r="A511" s="11" t="e">
        <f>IF(B504&gt;0,(E504&amp;F504&amp;"Lack "),"")</f>
        <v>#REF!</v>
      </c>
      <c r="B511" s="11"/>
      <c r="C511" s="11"/>
      <c r="D511" s="11"/>
      <c r="E511" s="11"/>
      <c r="F511" s="11"/>
      <c r="G511" s="11"/>
      <c r="H511" s="11" t="s">
        <v>30</v>
      </c>
      <c r="I511" s="11"/>
    </row>
    <row r="512" spans="1:9" ht="15.75">
      <c r="A512" s="11" t="e">
        <f>IF(B505&gt;0,(E505&amp;F505&amp;"Thousand "),"")</f>
        <v>#REF!</v>
      </c>
      <c r="B512" s="11"/>
      <c r="C512" s="11"/>
      <c r="D512" s="11"/>
      <c r="E512" s="11"/>
      <c r="F512" s="11"/>
      <c r="G512" s="11"/>
      <c r="H512" s="11" t="s">
        <v>31</v>
      </c>
      <c r="I512" s="11"/>
    </row>
    <row r="513" spans="1:9" ht="15.75">
      <c r="A513" s="11" t="e">
        <f>IF(B506&gt;0,(E506&amp;F506&amp;"Hundred "),"")</f>
        <v>#REF!</v>
      </c>
      <c r="B513" s="11"/>
      <c r="C513" s="11"/>
      <c r="D513" s="11"/>
      <c r="E513" s="11"/>
      <c r="F513" s="11"/>
      <c r="G513" s="11"/>
      <c r="H513" s="11" t="s">
        <v>32</v>
      </c>
      <c r="I513" s="11"/>
    </row>
    <row r="514" spans="1:9" ht="15.75">
      <c r="A514" s="11" t="e">
        <f>IF(B507&gt;0,(E507&amp;F507),"")</f>
        <v>#REF!</v>
      </c>
      <c r="B514" s="11"/>
      <c r="C514" s="11"/>
      <c r="D514" s="11"/>
      <c r="E514" s="11"/>
      <c r="F514" s="11"/>
      <c r="G514" s="11"/>
      <c r="H514" s="11" t="s">
        <v>33</v>
      </c>
      <c r="I514" s="11"/>
    </row>
    <row r="515" spans="1:9" ht="15.75">
      <c r="A515" s="11"/>
      <c r="B515" s="11"/>
      <c r="C515" s="11"/>
      <c r="D515" s="11"/>
      <c r="E515" s="11"/>
      <c r="F515" s="11"/>
      <c r="G515" s="11"/>
      <c r="H515" s="11" t="s">
        <v>34</v>
      </c>
      <c r="I515" s="11"/>
    </row>
    <row r="516" spans="1:9" ht="15.75">
      <c r="A516" s="11" t="e">
        <f>IF(B508&gt;0,("and Paise "&amp;E508&amp;F508&amp;" "),"")</f>
        <v>#REF!</v>
      </c>
      <c r="B516" s="11"/>
      <c r="C516" s="11"/>
      <c r="D516" s="11"/>
      <c r="E516" s="11"/>
      <c r="F516" s="11"/>
      <c r="G516" s="11"/>
      <c r="H516" s="11" t="s">
        <v>35</v>
      </c>
      <c r="I516" s="11"/>
    </row>
    <row r="517" spans="1:9" ht="15.75">
      <c r="A517" s="11" t="s">
        <v>36</v>
      </c>
      <c r="B517" s="11"/>
      <c r="C517" s="11"/>
      <c r="D517" s="11"/>
      <c r="E517" s="11"/>
      <c r="F517" s="11"/>
      <c r="G517" s="11"/>
      <c r="H517" s="11" t="s">
        <v>37</v>
      </c>
      <c r="I517" s="11"/>
    </row>
    <row r="518" spans="1:9" ht="15.75">
      <c r="A518" s="11"/>
      <c r="B518" s="11"/>
      <c r="C518" s="11"/>
      <c r="D518" s="11"/>
      <c r="E518" s="11"/>
      <c r="F518" s="11"/>
      <c r="G518" s="11"/>
      <c r="H518" s="11" t="s">
        <v>38</v>
      </c>
      <c r="I518" s="11"/>
    </row>
    <row r="519" spans="1:9" ht="15.75">
      <c r="A519" s="25" t="e">
        <f>A509&amp;A510&amp;A511&amp;A512&amp;A513&amp;A514&amp;A515&amp;A516&amp;A517</f>
        <v>#REF!</v>
      </c>
      <c r="B519" s="25"/>
      <c r="C519" s="25"/>
      <c r="D519" s="25"/>
      <c r="E519" s="25"/>
      <c r="F519" s="25"/>
      <c r="G519" s="25"/>
      <c r="H519" s="8" t="s">
        <v>39</v>
      </c>
      <c r="I519" s="8"/>
    </row>
    <row r="521" spans="1:9" ht="15.75">
      <c r="A521" s="7" t="e">
        <f>Sh.B.!#REF!</f>
        <v>#REF!</v>
      </c>
      <c r="B521" s="8"/>
      <c r="C521" s="8"/>
      <c r="D521" s="9"/>
      <c r="E521" s="10"/>
      <c r="F521" s="10"/>
      <c r="G521" s="10"/>
      <c r="H521" s="8" t="s">
        <v>11</v>
      </c>
      <c r="I521" s="8"/>
    </row>
    <row r="522" spans="1:9" ht="15.75">
      <c r="A522" s="11"/>
      <c r="B522" s="11"/>
      <c r="C522" s="11"/>
      <c r="D522" s="11"/>
      <c r="E522" s="11"/>
      <c r="F522" s="11"/>
      <c r="G522" s="11"/>
      <c r="H522" s="11" t="s">
        <v>12</v>
      </c>
      <c r="I522" s="11" t="s">
        <v>13</v>
      </c>
    </row>
    <row r="523" spans="1:9" ht="15.75">
      <c r="A523" s="11" t="e">
        <f>MOD(INT(A521-(A524+A525+A526+A527)),1000000000)</f>
        <v>#REF!</v>
      </c>
      <c r="B523" s="11" t="e">
        <f>A523/10000000</f>
        <v>#REF!</v>
      </c>
      <c r="C523" s="11" t="e">
        <f t="shared" ref="C523:C528" si="78">IF(B523&lt;19,B523,INT(B523/10))</f>
        <v>#REF!</v>
      </c>
      <c r="D523" s="11" t="e">
        <f t="shared" ref="D523:D528" si="79">IF(B523&lt;19,0,MOD(B523,10))</f>
        <v>#REF!</v>
      </c>
      <c r="E523" s="11" t="e">
        <f t="shared" ref="E523:E528" ca="1" si="80">IF(A523&gt;0,IF(B523&gt;19,INDIRECT("i"&amp;C523),INDIRECT("h"&amp;C523)),"")</f>
        <v>#REF!</v>
      </c>
      <c r="F523" s="11" t="e">
        <f ca="1">IF(D523&gt;0,INDIRECT("h"&amp;D523),"")</f>
        <v>#REF!</v>
      </c>
      <c r="G523" s="11"/>
      <c r="H523" s="11" t="s">
        <v>14</v>
      </c>
      <c r="I523" s="11" t="s">
        <v>15</v>
      </c>
    </row>
    <row r="524" spans="1:9" ht="15.75">
      <c r="A524" s="11" t="e">
        <f>MOD(INT(A521-(A525+A526+A527)),10000000)</f>
        <v>#REF!</v>
      </c>
      <c r="B524" s="11" t="e">
        <f>A524/100000</f>
        <v>#REF!</v>
      </c>
      <c r="C524" s="11" t="e">
        <f t="shared" si="78"/>
        <v>#REF!</v>
      </c>
      <c r="D524" s="11" t="e">
        <f t="shared" si="79"/>
        <v>#REF!</v>
      </c>
      <c r="E524" s="11" t="e">
        <f t="shared" ca="1" si="80"/>
        <v>#REF!</v>
      </c>
      <c r="F524" s="11" t="e">
        <f ca="1">IF(D524&gt;0,INDIRECT("h"&amp;D524),"")</f>
        <v>#REF!</v>
      </c>
      <c r="G524" s="11"/>
      <c r="H524" s="11" t="s">
        <v>16</v>
      </c>
      <c r="I524" s="11" t="s">
        <v>17</v>
      </c>
    </row>
    <row r="525" spans="1:9" ht="15.75">
      <c r="A525" s="11" t="e">
        <f>MOD(INT(A521-(A526+A527)),100000)</f>
        <v>#REF!</v>
      </c>
      <c r="B525" s="11" t="e">
        <f>A525/1000</f>
        <v>#REF!</v>
      </c>
      <c r="C525" s="11" t="e">
        <f t="shared" si="78"/>
        <v>#REF!</v>
      </c>
      <c r="D525" s="11" t="e">
        <f t="shared" si="79"/>
        <v>#REF!</v>
      </c>
      <c r="E525" s="11" t="e">
        <f t="shared" ca="1" si="80"/>
        <v>#REF!</v>
      </c>
      <c r="F525" s="11" t="e">
        <f ca="1">IF(D525&gt;0,INDIRECT("h"&amp;D525),"")</f>
        <v>#REF!</v>
      </c>
      <c r="G525" s="11"/>
      <c r="H525" s="11" t="s">
        <v>18</v>
      </c>
      <c r="I525" s="11" t="s">
        <v>19</v>
      </c>
    </row>
    <row r="526" spans="1:9" ht="15.75">
      <c r="A526" s="11" t="e">
        <f>MOD(INT(A521-A527),1000)</f>
        <v>#REF!</v>
      </c>
      <c r="B526" s="11" t="e">
        <f>A526/100</f>
        <v>#REF!</v>
      </c>
      <c r="C526" s="11" t="e">
        <f t="shared" si="78"/>
        <v>#REF!</v>
      </c>
      <c r="D526" s="11" t="e">
        <f t="shared" si="79"/>
        <v>#REF!</v>
      </c>
      <c r="E526" s="11" t="e">
        <f t="shared" ca="1" si="80"/>
        <v>#REF!</v>
      </c>
      <c r="F526" s="11"/>
      <c r="G526" s="11"/>
      <c r="H526" s="11" t="s">
        <v>20</v>
      </c>
      <c r="I526" s="11" t="s">
        <v>21</v>
      </c>
    </row>
    <row r="527" spans="1:9" ht="15.75">
      <c r="A527" s="11" t="e">
        <f>MOD(INT(A521),100)</f>
        <v>#REF!</v>
      </c>
      <c r="B527" s="11" t="e">
        <f>A527</f>
        <v>#REF!</v>
      </c>
      <c r="C527" s="11" t="e">
        <f t="shared" si="78"/>
        <v>#REF!</v>
      </c>
      <c r="D527" s="11" t="e">
        <f t="shared" si="79"/>
        <v>#REF!</v>
      </c>
      <c r="E527" s="11" t="e">
        <f t="shared" ca="1" si="80"/>
        <v>#REF!</v>
      </c>
      <c r="F527" s="11" t="e">
        <f ca="1">IF(D527&gt;0,INDIRECT("h"&amp;D527),"")</f>
        <v>#REF!</v>
      </c>
      <c r="G527" s="11"/>
      <c r="H527" s="11" t="s">
        <v>22</v>
      </c>
      <c r="I527" s="11" t="s">
        <v>23</v>
      </c>
    </row>
    <row r="528" spans="1:9" ht="15.75">
      <c r="A528" s="12" t="e">
        <f>ROUND(A521-INT(A521),2)</f>
        <v>#REF!</v>
      </c>
      <c r="B528" s="11" t="e">
        <f>INT(A528*100)</f>
        <v>#REF!</v>
      </c>
      <c r="C528" s="11" t="e">
        <f t="shared" si="78"/>
        <v>#REF!</v>
      </c>
      <c r="D528" s="11" t="e">
        <f t="shared" si="79"/>
        <v>#REF!</v>
      </c>
      <c r="E528" s="11" t="e">
        <f t="shared" ca="1" si="80"/>
        <v>#REF!</v>
      </c>
      <c r="F528" s="11" t="e">
        <f ca="1">IF(D528&gt;0,INDIRECT("h"&amp;D528),"")</f>
        <v>#REF!</v>
      </c>
      <c r="G528" s="11"/>
      <c r="H528" s="11" t="s">
        <v>24</v>
      </c>
      <c r="I528" s="11" t="s">
        <v>25</v>
      </c>
    </row>
    <row r="529" spans="1:9" ht="15.75">
      <c r="A529" s="11" t="s">
        <v>10</v>
      </c>
      <c r="B529" s="11"/>
      <c r="C529" s="11"/>
      <c r="D529" s="11"/>
      <c r="E529" s="11"/>
      <c r="F529" s="11"/>
      <c r="G529" s="11"/>
      <c r="H529" s="11" t="s">
        <v>27</v>
      </c>
      <c r="I529" s="11" t="s">
        <v>28</v>
      </c>
    </row>
    <row r="530" spans="1:9" ht="15.75">
      <c r="A530" s="11" t="e">
        <f>IF(B523&gt;0,(E523&amp;F523&amp;"Corer "),"")</f>
        <v>#REF!</v>
      </c>
      <c r="B530" s="11"/>
      <c r="C530" s="11"/>
      <c r="D530" s="11"/>
      <c r="E530" s="11"/>
      <c r="F530" s="11"/>
      <c r="G530" s="11"/>
      <c r="H530" s="11" t="s">
        <v>29</v>
      </c>
      <c r="I530" s="11"/>
    </row>
    <row r="531" spans="1:9" ht="15.75">
      <c r="A531" s="11" t="e">
        <f>IF(B524&gt;0,(E524&amp;F524&amp;"Lack "),"")</f>
        <v>#REF!</v>
      </c>
      <c r="B531" s="11"/>
      <c r="C531" s="11"/>
      <c r="D531" s="11"/>
      <c r="E531" s="11"/>
      <c r="F531" s="11"/>
      <c r="G531" s="11"/>
      <c r="H531" s="11" t="s">
        <v>30</v>
      </c>
      <c r="I531" s="11"/>
    </row>
    <row r="532" spans="1:9" ht="15.75">
      <c r="A532" s="11" t="e">
        <f>IF(B525&gt;0,(E525&amp;F525&amp;"Thousand "),"")</f>
        <v>#REF!</v>
      </c>
      <c r="B532" s="11"/>
      <c r="C532" s="11"/>
      <c r="D532" s="11"/>
      <c r="E532" s="11"/>
      <c r="F532" s="11"/>
      <c r="G532" s="11"/>
      <c r="H532" s="11" t="s">
        <v>31</v>
      </c>
      <c r="I532" s="11"/>
    </row>
    <row r="533" spans="1:9" ht="15.75">
      <c r="A533" s="11" t="e">
        <f>IF(B526&gt;0,(E526&amp;F526&amp;"Hundred "),"")</f>
        <v>#REF!</v>
      </c>
      <c r="B533" s="11"/>
      <c r="C533" s="11"/>
      <c r="D533" s="11"/>
      <c r="E533" s="11"/>
      <c r="F533" s="11"/>
      <c r="G533" s="11"/>
      <c r="H533" s="11" t="s">
        <v>32</v>
      </c>
      <c r="I533" s="11"/>
    </row>
    <row r="534" spans="1:9" ht="15.75">
      <c r="A534" s="11" t="e">
        <f>IF(B527&gt;0,(E527&amp;F527),"")</f>
        <v>#REF!</v>
      </c>
      <c r="B534" s="11"/>
      <c r="C534" s="11"/>
      <c r="D534" s="11"/>
      <c r="E534" s="11"/>
      <c r="F534" s="11"/>
      <c r="G534" s="11"/>
      <c r="H534" s="11" t="s">
        <v>33</v>
      </c>
      <c r="I534" s="11"/>
    </row>
    <row r="535" spans="1:9" ht="15.75">
      <c r="A535" s="11"/>
      <c r="B535" s="11"/>
      <c r="C535" s="11"/>
      <c r="D535" s="11"/>
      <c r="E535" s="11"/>
      <c r="F535" s="11"/>
      <c r="G535" s="11"/>
      <c r="H535" s="11" t="s">
        <v>34</v>
      </c>
      <c r="I535" s="11"/>
    </row>
    <row r="536" spans="1:9" ht="15.75">
      <c r="A536" s="11" t="e">
        <f>IF(B528&gt;0,("and Paise "&amp;E528&amp;F528&amp;" "),"")</f>
        <v>#REF!</v>
      </c>
      <c r="B536" s="11"/>
      <c r="C536" s="11"/>
      <c r="D536" s="11"/>
      <c r="E536" s="11"/>
      <c r="F536" s="11"/>
      <c r="G536" s="11"/>
      <c r="H536" s="11" t="s">
        <v>35</v>
      </c>
      <c r="I536" s="11"/>
    </row>
    <row r="537" spans="1:9" ht="15.75">
      <c r="A537" s="11" t="s">
        <v>36</v>
      </c>
      <c r="B537" s="11"/>
      <c r="C537" s="11"/>
      <c r="D537" s="11"/>
      <c r="E537" s="11"/>
      <c r="F537" s="11"/>
      <c r="G537" s="11"/>
      <c r="H537" s="11" t="s">
        <v>37</v>
      </c>
      <c r="I537" s="11"/>
    </row>
    <row r="538" spans="1:9" ht="15.75">
      <c r="A538" s="11"/>
      <c r="B538" s="11"/>
      <c r="C538" s="11"/>
      <c r="D538" s="11"/>
      <c r="E538" s="11"/>
      <c r="F538" s="11"/>
      <c r="G538" s="11"/>
      <c r="H538" s="11" t="s">
        <v>38</v>
      </c>
      <c r="I538" s="11"/>
    </row>
    <row r="539" spans="1:9" ht="15.75">
      <c r="A539" s="25" t="e">
        <f>A529&amp;A530&amp;A531&amp;A532&amp;A533&amp;A534&amp;A535&amp;A536&amp;A537</f>
        <v>#REF!</v>
      </c>
      <c r="B539" s="25"/>
      <c r="C539" s="25"/>
      <c r="D539" s="25"/>
      <c r="E539" s="25"/>
      <c r="F539" s="25"/>
      <c r="G539" s="25"/>
      <c r="H539" s="8" t="s">
        <v>39</v>
      </c>
      <c r="I539" s="8"/>
    </row>
    <row r="541" spans="1:9" ht="15.75">
      <c r="A541" s="7" t="e">
        <f>Sh.B.!#REF!</f>
        <v>#REF!</v>
      </c>
      <c r="B541" s="8"/>
      <c r="C541" s="8"/>
      <c r="D541" s="9"/>
      <c r="E541" s="10"/>
      <c r="F541" s="10"/>
      <c r="G541" s="10"/>
      <c r="H541" s="8" t="s">
        <v>11</v>
      </c>
      <c r="I541" s="8"/>
    </row>
    <row r="542" spans="1:9" ht="15.75">
      <c r="A542" s="11"/>
      <c r="B542" s="11"/>
      <c r="C542" s="11"/>
      <c r="D542" s="11"/>
      <c r="E542" s="11"/>
      <c r="F542" s="11"/>
      <c r="G542" s="11"/>
      <c r="H542" s="11" t="s">
        <v>12</v>
      </c>
      <c r="I542" s="11" t="s">
        <v>13</v>
      </c>
    </row>
    <row r="543" spans="1:9" ht="15.75">
      <c r="A543" s="11" t="e">
        <f>MOD(INT(A541-(A544+A545+A546+A547)),1000000000)</f>
        <v>#REF!</v>
      </c>
      <c r="B543" s="11" t="e">
        <f>A543/10000000</f>
        <v>#REF!</v>
      </c>
      <c r="C543" s="11" t="e">
        <f t="shared" ref="C543:C548" si="81">IF(B543&lt;19,B543,INT(B543/10))</f>
        <v>#REF!</v>
      </c>
      <c r="D543" s="11" t="e">
        <f t="shared" ref="D543:D548" si="82">IF(B543&lt;19,0,MOD(B543,10))</f>
        <v>#REF!</v>
      </c>
      <c r="E543" s="11" t="e">
        <f t="shared" ref="E543:E548" ca="1" si="83">IF(A543&gt;0,IF(B543&gt;19,INDIRECT("i"&amp;C543),INDIRECT("h"&amp;C543)),"")</f>
        <v>#REF!</v>
      </c>
      <c r="F543" s="11" t="e">
        <f ca="1">IF(D543&gt;0,INDIRECT("h"&amp;D543),"")</f>
        <v>#REF!</v>
      </c>
      <c r="G543" s="11"/>
      <c r="H543" s="11" t="s">
        <v>14</v>
      </c>
      <c r="I543" s="11" t="s">
        <v>15</v>
      </c>
    </row>
    <row r="544" spans="1:9" ht="15.75">
      <c r="A544" s="11" t="e">
        <f>MOD(INT(A541-(A545+A546+A547)),10000000)</f>
        <v>#REF!</v>
      </c>
      <c r="B544" s="11" t="e">
        <f>A544/100000</f>
        <v>#REF!</v>
      </c>
      <c r="C544" s="11" t="e">
        <f t="shared" si="81"/>
        <v>#REF!</v>
      </c>
      <c r="D544" s="11" t="e">
        <f t="shared" si="82"/>
        <v>#REF!</v>
      </c>
      <c r="E544" s="11" t="e">
        <f t="shared" ca="1" si="83"/>
        <v>#REF!</v>
      </c>
      <c r="F544" s="11" t="e">
        <f ca="1">IF(D544&gt;0,INDIRECT("h"&amp;D544),"")</f>
        <v>#REF!</v>
      </c>
      <c r="G544" s="11"/>
      <c r="H544" s="11" t="s">
        <v>16</v>
      </c>
      <c r="I544" s="11" t="s">
        <v>17</v>
      </c>
    </row>
    <row r="545" spans="1:9" ht="15.75">
      <c r="A545" s="11" t="e">
        <f>MOD(INT(A541-(A546+A547)),100000)</f>
        <v>#REF!</v>
      </c>
      <c r="B545" s="11" t="e">
        <f>A545/1000</f>
        <v>#REF!</v>
      </c>
      <c r="C545" s="11" t="e">
        <f t="shared" si="81"/>
        <v>#REF!</v>
      </c>
      <c r="D545" s="11" t="e">
        <f t="shared" si="82"/>
        <v>#REF!</v>
      </c>
      <c r="E545" s="11" t="e">
        <f t="shared" ca="1" si="83"/>
        <v>#REF!</v>
      </c>
      <c r="F545" s="11" t="e">
        <f ca="1">IF(D545&gt;0,INDIRECT("h"&amp;D545),"")</f>
        <v>#REF!</v>
      </c>
      <c r="G545" s="11"/>
      <c r="H545" s="11" t="s">
        <v>18</v>
      </c>
      <c r="I545" s="11" t="s">
        <v>19</v>
      </c>
    </row>
    <row r="546" spans="1:9" ht="15.75">
      <c r="A546" s="11" t="e">
        <f>MOD(INT(A541-A547),1000)</f>
        <v>#REF!</v>
      </c>
      <c r="B546" s="11" t="e">
        <f>A546/100</f>
        <v>#REF!</v>
      </c>
      <c r="C546" s="11" t="e">
        <f t="shared" si="81"/>
        <v>#REF!</v>
      </c>
      <c r="D546" s="11" t="e">
        <f t="shared" si="82"/>
        <v>#REF!</v>
      </c>
      <c r="E546" s="11" t="e">
        <f t="shared" ca="1" si="83"/>
        <v>#REF!</v>
      </c>
      <c r="F546" s="11"/>
      <c r="G546" s="11"/>
      <c r="H546" s="11" t="s">
        <v>20</v>
      </c>
      <c r="I546" s="11" t="s">
        <v>21</v>
      </c>
    </row>
    <row r="547" spans="1:9" ht="15.75">
      <c r="A547" s="11" t="e">
        <f>MOD(INT(A541),100)</f>
        <v>#REF!</v>
      </c>
      <c r="B547" s="11" t="e">
        <f>A547</f>
        <v>#REF!</v>
      </c>
      <c r="C547" s="11" t="e">
        <f t="shared" si="81"/>
        <v>#REF!</v>
      </c>
      <c r="D547" s="11" t="e">
        <f t="shared" si="82"/>
        <v>#REF!</v>
      </c>
      <c r="E547" s="11" t="e">
        <f t="shared" ca="1" si="83"/>
        <v>#REF!</v>
      </c>
      <c r="F547" s="11" t="e">
        <f ca="1">IF(D547&gt;0,INDIRECT("h"&amp;D547),"")</f>
        <v>#REF!</v>
      </c>
      <c r="G547" s="11"/>
      <c r="H547" s="11" t="s">
        <v>22</v>
      </c>
      <c r="I547" s="11" t="s">
        <v>23</v>
      </c>
    </row>
    <row r="548" spans="1:9" ht="15.75">
      <c r="A548" s="12" t="e">
        <f>ROUND(A541-INT(A541),2)</f>
        <v>#REF!</v>
      </c>
      <c r="B548" s="11" t="e">
        <f>INT(A548*100)</f>
        <v>#REF!</v>
      </c>
      <c r="C548" s="11" t="e">
        <f t="shared" si="81"/>
        <v>#REF!</v>
      </c>
      <c r="D548" s="11" t="e">
        <f t="shared" si="82"/>
        <v>#REF!</v>
      </c>
      <c r="E548" s="11" t="e">
        <f t="shared" ca="1" si="83"/>
        <v>#REF!</v>
      </c>
      <c r="F548" s="11" t="e">
        <f ca="1">IF(D548&gt;0,INDIRECT("h"&amp;D548),"")</f>
        <v>#REF!</v>
      </c>
      <c r="G548" s="11"/>
      <c r="H548" s="11" t="s">
        <v>24</v>
      </c>
      <c r="I548" s="11" t="s">
        <v>25</v>
      </c>
    </row>
    <row r="549" spans="1:9" ht="15.75">
      <c r="A549" s="11" t="s">
        <v>10</v>
      </c>
      <c r="B549" s="11"/>
      <c r="C549" s="11"/>
      <c r="D549" s="11"/>
      <c r="E549" s="11"/>
      <c r="F549" s="11"/>
      <c r="G549" s="11"/>
      <c r="H549" s="11" t="s">
        <v>27</v>
      </c>
      <c r="I549" s="11" t="s">
        <v>28</v>
      </c>
    </row>
    <row r="550" spans="1:9" ht="15.75">
      <c r="A550" s="11" t="e">
        <f>IF(B543&gt;0,(E543&amp;F543&amp;"Corer "),"")</f>
        <v>#REF!</v>
      </c>
      <c r="B550" s="11"/>
      <c r="C550" s="11"/>
      <c r="D550" s="11"/>
      <c r="E550" s="11"/>
      <c r="F550" s="11"/>
      <c r="G550" s="11"/>
      <c r="H550" s="11" t="s">
        <v>29</v>
      </c>
      <c r="I550" s="11"/>
    </row>
    <row r="551" spans="1:9" ht="15.75">
      <c r="A551" s="11" t="e">
        <f>IF(B544&gt;0,(E544&amp;F544&amp;"Lack "),"")</f>
        <v>#REF!</v>
      </c>
      <c r="B551" s="11"/>
      <c r="C551" s="11"/>
      <c r="D551" s="11"/>
      <c r="E551" s="11"/>
      <c r="F551" s="11"/>
      <c r="G551" s="11"/>
      <c r="H551" s="11" t="s">
        <v>30</v>
      </c>
      <c r="I551" s="11"/>
    </row>
    <row r="552" spans="1:9" ht="15.75">
      <c r="A552" s="11" t="e">
        <f>IF(B545&gt;0,(E545&amp;F545&amp;"Thousand "),"")</f>
        <v>#REF!</v>
      </c>
      <c r="B552" s="11"/>
      <c r="C552" s="11"/>
      <c r="D552" s="11"/>
      <c r="E552" s="11"/>
      <c r="F552" s="11"/>
      <c r="G552" s="11"/>
      <c r="H552" s="11" t="s">
        <v>31</v>
      </c>
      <c r="I552" s="11"/>
    </row>
    <row r="553" spans="1:9" ht="15.75">
      <c r="A553" s="11" t="e">
        <f>IF(B546&gt;0,(E546&amp;F546&amp;"Hundred "),"")</f>
        <v>#REF!</v>
      </c>
      <c r="B553" s="11"/>
      <c r="C553" s="11"/>
      <c r="D553" s="11"/>
      <c r="E553" s="11"/>
      <c r="F553" s="11"/>
      <c r="G553" s="11"/>
      <c r="H553" s="11" t="s">
        <v>32</v>
      </c>
      <c r="I553" s="11"/>
    </row>
    <row r="554" spans="1:9" ht="15.75">
      <c r="A554" s="11" t="e">
        <f>IF(B547&gt;0,(E547&amp;F547),"")</f>
        <v>#REF!</v>
      </c>
      <c r="B554" s="11"/>
      <c r="C554" s="11"/>
      <c r="D554" s="11"/>
      <c r="E554" s="11"/>
      <c r="F554" s="11"/>
      <c r="G554" s="11"/>
      <c r="H554" s="11" t="s">
        <v>33</v>
      </c>
      <c r="I554" s="11"/>
    </row>
    <row r="555" spans="1:9" ht="15.75">
      <c r="A555" s="11"/>
      <c r="B555" s="11"/>
      <c r="C555" s="11"/>
      <c r="D555" s="11"/>
      <c r="E555" s="11"/>
      <c r="F555" s="11"/>
      <c r="G555" s="11"/>
      <c r="H555" s="11" t="s">
        <v>34</v>
      </c>
      <c r="I555" s="11"/>
    </row>
    <row r="556" spans="1:9" ht="15.75">
      <c r="A556" s="11" t="e">
        <f>IF(B548&gt;0,("and Paise "&amp;E548&amp;F548&amp;" "),"")</f>
        <v>#REF!</v>
      </c>
      <c r="B556" s="11"/>
      <c r="C556" s="11"/>
      <c r="D556" s="11"/>
      <c r="E556" s="11"/>
      <c r="F556" s="11"/>
      <c r="G556" s="11"/>
      <c r="H556" s="11" t="s">
        <v>35</v>
      </c>
      <c r="I556" s="11"/>
    </row>
    <row r="557" spans="1:9" ht="15.75">
      <c r="A557" s="11" t="s">
        <v>36</v>
      </c>
      <c r="B557" s="11"/>
      <c r="C557" s="11"/>
      <c r="D557" s="11"/>
      <c r="E557" s="11"/>
      <c r="F557" s="11"/>
      <c r="G557" s="11"/>
      <c r="H557" s="11" t="s">
        <v>37</v>
      </c>
      <c r="I557" s="11"/>
    </row>
    <row r="558" spans="1:9" ht="15.75">
      <c r="A558" s="11"/>
      <c r="B558" s="11"/>
      <c r="C558" s="11"/>
      <c r="D558" s="11"/>
      <c r="E558" s="11"/>
      <c r="F558" s="11"/>
      <c r="G558" s="11"/>
      <c r="H558" s="11" t="s">
        <v>38</v>
      </c>
      <c r="I558" s="11"/>
    </row>
    <row r="559" spans="1:9" ht="15.75">
      <c r="A559" s="25" t="e">
        <f>A549&amp;A550&amp;A551&amp;A552&amp;A553&amp;A554&amp;A555&amp;A556&amp;A557</f>
        <v>#REF!</v>
      </c>
      <c r="B559" s="25"/>
      <c r="C559" s="25"/>
      <c r="D559" s="25"/>
      <c r="E559" s="25"/>
      <c r="F559" s="25"/>
      <c r="G559" s="25"/>
      <c r="H559" s="8" t="s">
        <v>39</v>
      </c>
      <c r="I559" s="8"/>
    </row>
    <row r="562" spans="1:9" ht="15.75">
      <c r="A562" s="7">
        <v>38489.07</v>
      </c>
      <c r="B562" s="8"/>
      <c r="C562" s="8"/>
      <c r="D562" s="9"/>
      <c r="E562" s="10"/>
      <c r="F562" s="10"/>
      <c r="G562" s="10"/>
      <c r="H562" s="8" t="s">
        <v>11</v>
      </c>
      <c r="I562" s="8"/>
    </row>
    <row r="563" spans="1:9" ht="15.75">
      <c r="A563" s="11"/>
      <c r="B563" s="11"/>
      <c r="C563" s="11"/>
      <c r="D563" s="11"/>
      <c r="E563" s="11"/>
      <c r="F563" s="11"/>
      <c r="G563" s="11"/>
      <c r="H563" s="11" t="s">
        <v>12</v>
      </c>
      <c r="I563" s="11" t="s">
        <v>13</v>
      </c>
    </row>
    <row r="564" spans="1:9" ht="15.75">
      <c r="A564" s="11">
        <f>MOD(INT(A562-(A565+A566+A567+A568)),1000000000)</f>
        <v>0</v>
      </c>
      <c r="B564" s="11">
        <f>A564/10000000</f>
        <v>0</v>
      </c>
      <c r="C564" s="11">
        <f t="shared" ref="C564:C569" si="84">IF(B564&lt;19,B564,INT(B564/10))</f>
        <v>0</v>
      </c>
      <c r="D564" s="11">
        <f t="shared" ref="D564:D569" si="85">IF(B564&lt;19,0,MOD(B564,10))</f>
        <v>0</v>
      </c>
      <c r="E564" s="11" t="str">
        <f t="shared" ref="E564:E569" ca="1" si="86">IF(A564&gt;0,IF(B564&gt;19,INDIRECT("i"&amp;C564),INDIRECT("h"&amp;C564)),"")</f>
        <v/>
      </c>
      <c r="F564" s="11" t="str">
        <f ca="1">IF(D564&gt;0,INDIRECT("h"&amp;D564),"")</f>
        <v/>
      </c>
      <c r="G564" s="11"/>
      <c r="H564" s="11" t="s">
        <v>14</v>
      </c>
      <c r="I564" s="11" t="s">
        <v>15</v>
      </c>
    </row>
    <row r="565" spans="1:9" ht="15.75">
      <c r="A565" s="11">
        <f>MOD(INT(A562-(A566+A567+A568)),10000000)</f>
        <v>0</v>
      </c>
      <c r="B565" s="11">
        <f>A565/100000</f>
        <v>0</v>
      </c>
      <c r="C565" s="11">
        <f t="shared" si="84"/>
        <v>0</v>
      </c>
      <c r="D565" s="11">
        <f t="shared" si="85"/>
        <v>0</v>
      </c>
      <c r="E565" s="11" t="str">
        <f t="shared" ca="1" si="86"/>
        <v/>
      </c>
      <c r="F565" s="11" t="str">
        <f ca="1">IF(D565&gt;0,INDIRECT("h"&amp;D565),"")</f>
        <v/>
      </c>
      <c r="G565" s="11"/>
      <c r="H565" s="11" t="s">
        <v>16</v>
      </c>
      <c r="I565" s="11" t="s">
        <v>17</v>
      </c>
    </row>
    <row r="566" spans="1:9" ht="15.75">
      <c r="A566" s="11">
        <f>MOD(INT(A562-(A567+A568)),100000)</f>
        <v>38000</v>
      </c>
      <c r="B566" s="11">
        <f>A566/1000</f>
        <v>38</v>
      </c>
      <c r="C566" s="11">
        <f t="shared" si="84"/>
        <v>3</v>
      </c>
      <c r="D566" s="11">
        <f t="shared" si="85"/>
        <v>8</v>
      </c>
      <c r="E566" s="11" t="str">
        <f t="shared" ca="1" si="86"/>
        <v xml:space="preserve">Thirty </v>
      </c>
      <c r="F566" s="11" t="str">
        <f ca="1">IF(D566&gt;0,INDIRECT("h"&amp;D566),"")</f>
        <v xml:space="preserve">Eight </v>
      </c>
      <c r="G566" s="11"/>
      <c r="H566" s="11" t="s">
        <v>18</v>
      </c>
      <c r="I566" s="11" t="s">
        <v>19</v>
      </c>
    </row>
    <row r="567" spans="1:9" ht="15.75">
      <c r="A567" s="11">
        <f>MOD(INT(A562-A568),1000)</f>
        <v>400</v>
      </c>
      <c r="B567" s="11">
        <f>A567/100</f>
        <v>4</v>
      </c>
      <c r="C567" s="11">
        <f t="shared" si="84"/>
        <v>4</v>
      </c>
      <c r="D567" s="11">
        <f t="shared" si="85"/>
        <v>0</v>
      </c>
      <c r="E567" s="11" t="str">
        <f t="shared" ca="1" si="86"/>
        <v xml:space="preserve">Four </v>
      </c>
      <c r="F567" s="11"/>
      <c r="G567" s="11"/>
      <c r="H567" s="11" t="s">
        <v>20</v>
      </c>
      <c r="I567" s="11" t="s">
        <v>21</v>
      </c>
    </row>
    <row r="568" spans="1:9" ht="15.75">
      <c r="A568" s="11">
        <f>MOD(INT(A562),100)</f>
        <v>89</v>
      </c>
      <c r="B568" s="11">
        <f>A568</f>
        <v>89</v>
      </c>
      <c r="C568" s="11">
        <f t="shared" si="84"/>
        <v>8</v>
      </c>
      <c r="D568" s="11">
        <f t="shared" si="85"/>
        <v>9</v>
      </c>
      <c r="E568" s="11" t="str">
        <f t="shared" ca="1" si="86"/>
        <v xml:space="preserve">Eighty </v>
      </c>
      <c r="F568" s="11" t="str">
        <f ca="1">IF(D568&gt;0,INDIRECT("h"&amp;D568),"")</f>
        <v xml:space="preserve">Nine </v>
      </c>
      <c r="G568" s="11"/>
      <c r="H568" s="11" t="s">
        <v>22</v>
      </c>
      <c r="I568" s="11" t="s">
        <v>23</v>
      </c>
    </row>
    <row r="569" spans="1:9" ht="15.75">
      <c r="A569" s="12">
        <f>ROUND(A562-INT(A562),2)</f>
        <v>7.0000000000000007E-2</v>
      </c>
      <c r="B569" s="11">
        <f>INT(A569*100)</f>
        <v>7</v>
      </c>
      <c r="C569" s="11">
        <f t="shared" si="84"/>
        <v>7</v>
      </c>
      <c r="D569" s="11">
        <f t="shared" si="85"/>
        <v>0</v>
      </c>
      <c r="E569" s="11" t="str">
        <f t="shared" ca="1" si="86"/>
        <v xml:space="preserve">Seven </v>
      </c>
      <c r="F569" s="11" t="str">
        <f ca="1">IF(D569&gt;0,INDIRECT("h"&amp;D569),"")</f>
        <v/>
      </c>
      <c r="G569" s="11"/>
      <c r="H569" s="11" t="s">
        <v>24</v>
      </c>
      <c r="I569" s="11" t="s">
        <v>25</v>
      </c>
    </row>
    <row r="570" spans="1:9" ht="15.75">
      <c r="A570" s="11" t="s">
        <v>10</v>
      </c>
      <c r="B570" s="11"/>
      <c r="C570" s="11"/>
      <c r="D570" s="11"/>
      <c r="E570" s="11"/>
      <c r="F570" s="11"/>
      <c r="G570" s="11"/>
      <c r="H570" s="11" t="s">
        <v>27</v>
      </c>
      <c r="I570" s="11" t="s">
        <v>28</v>
      </c>
    </row>
    <row r="571" spans="1:9" ht="15.75">
      <c r="A571" s="11" t="str">
        <f>IF(B564&gt;0,(E564&amp;F564&amp;"Corer "),"")</f>
        <v/>
      </c>
      <c r="B571" s="11"/>
      <c r="C571" s="11"/>
      <c r="D571" s="11"/>
      <c r="E571" s="11"/>
      <c r="F571" s="11"/>
      <c r="G571" s="11"/>
      <c r="H571" s="11" t="s">
        <v>29</v>
      </c>
      <c r="I571" s="11"/>
    </row>
    <row r="572" spans="1:9" ht="15.75">
      <c r="A572" s="11" t="str">
        <f>IF(B565&gt;0,(E565&amp;F565&amp;"Lack "),"")</f>
        <v/>
      </c>
      <c r="B572" s="11"/>
      <c r="C572" s="11"/>
      <c r="D572" s="11"/>
      <c r="E572" s="11"/>
      <c r="F572" s="11"/>
      <c r="G572" s="11"/>
      <c r="H572" s="11" t="s">
        <v>30</v>
      </c>
      <c r="I572" s="11"/>
    </row>
    <row r="573" spans="1:9" ht="15.75">
      <c r="A573" s="11" t="str">
        <f ca="1">IF(B566&gt;0,(E566&amp;F566&amp;"Thousand "),"")</f>
        <v xml:space="preserve">Thirty Eight Thousand </v>
      </c>
      <c r="B573" s="11"/>
      <c r="C573" s="11"/>
      <c r="D573" s="11"/>
      <c r="E573" s="11"/>
      <c r="F573" s="11"/>
      <c r="G573" s="11"/>
      <c r="H573" s="11" t="s">
        <v>31</v>
      </c>
      <c r="I573" s="11"/>
    </row>
    <row r="574" spans="1:9" ht="15.75">
      <c r="A574" s="11" t="str">
        <f ca="1">IF(B567&gt;0,(E567&amp;F567&amp;"Hundred "),"")</f>
        <v xml:space="preserve">Four Hundred </v>
      </c>
      <c r="B574" s="11"/>
      <c r="C574" s="11"/>
      <c r="D574" s="11"/>
      <c r="E574" s="11"/>
      <c r="F574" s="11"/>
      <c r="G574" s="11"/>
      <c r="H574" s="11" t="s">
        <v>32</v>
      </c>
      <c r="I574" s="11"/>
    </row>
    <row r="575" spans="1:9" ht="15.75">
      <c r="A575" s="11" t="str">
        <f ca="1">IF(B568&gt;0,(E568&amp;F568),"")</f>
        <v xml:space="preserve">Eighty Nine </v>
      </c>
      <c r="B575" s="11"/>
      <c r="C575" s="11"/>
      <c r="D575" s="11"/>
      <c r="E575" s="11"/>
      <c r="F575" s="11"/>
      <c r="G575" s="11"/>
      <c r="H575" s="11" t="s">
        <v>33</v>
      </c>
      <c r="I575" s="11"/>
    </row>
    <row r="576" spans="1:9" ht="15.75">
      <c r="A576" s="11"/>
      <c r="B576" s="11"/>
      <c r="C576" s="11"/>
      <c r="D576" s="11"/>
      <c r="E576" s="11"/>
      <c r="F576" s="11"/>
      <c r="G576" s="11"/>
      <c r="H576" s="11" t="s">
        <v>34</v>
      </c>
      <c r="I576" s="11"/>
    </row>
    <row r="577" spans="1:9" ht="15.75">
      <c r="A577" s="11" t="str">
        <f ca="1">IF(B569&gt;0,("and Paise "&amp;E569&amp;F569&amp;" "),"")</f>
        <v xml:space="preserve">and Paise Seven  </v>
      </c>
      <c r="B577" s="11"/>
      <c r="C577" s="11"/>
      <c r="D577" s="11"/>
      <c r="E577" s="11"/>
      <c r="F577" s="11"/>
      <c r="G577" s="11"/>
      <c r="H577" s="11" t="s">
        <v>35</v>
      </c>
      <c r="I577" s="11"/>
    </row>
    <row r="578" spans="1:9" ht="15.75">
      <c r="A578" s="11" t="s">
        <v>36</v>
      </c>
      <c r="B578" s="11"/>
      <c r="C578" s="11"/>
      <c r="D578" s="11"/>
      <c r="E578" s="11"/>
      <c r="F578" s="11"/>
      <c r="G578" s="11"/>
      <c r="H578" s="11" t="s">
        <v>37</v>
      </c>
      <c r="I578" s="11"/>
    </row>
    <row r="579" spans="1:9" ht="15.75">
      <c r="A579" s="11"/>
      <c r="B579" s="11"/>
      <c r="C579" s="11"/>
      <c r="D579" s="11"/>
      <c r="E579" s="11"/>
      <c r="F579" s="11"/>
      <c r="G579" s="11"/>
      <c r="H579" s="11" t="s">
        <v>38</v>
      </c>
      <c r="I579" s="11"/>
    </row>
    <row r="580" spans="1:9" ht="15.75">
      <c r="A580" s="25" t="str">
        <f ca="1">A570&amp;A571&amp;A572&amp;A573&amp;A574&amp;A575&amp;A576&amp;A577&amp;A578</f>
        <v>Rs.Thirty Eight Thousand Four Hundred Eighty Nine and Paise Seven  Only.</v>
      </c>
      <c r="B580" s="25"/>
      <c r="C580" s="25"/>
      <c r="D580" s="25"/>
      <c r="E580" s="25"/>
      <c r="F580" s="25"/>
      <c r="G580" s="25"/>
      <c r="H580" s="8" t="s">
        <v>39</v>
      </c>
      <c r="I580" s="8"/>
    </row>
    <row r="583" spans="1:9" ht="15.75">
      <c r="A583" s="7"/>
      <c r="B583" s="8"/>
      <c r="C583" s="8"/>
      <c r="D583" s="9"/>
      <c r="E583" s="10"/>
      <c r="F583" s="10"/>
      <c r="G583" s="10"/>
      <c r="H583" s="8"/>
      <c r="I583" s="8"/>
    </row>
    <row r="584" spans="1:9" ht="15.75">
      <c r="A584" s="11"/>
      <c r="B584" s="11"/>
      <c r="C584" s="11"/>
      <c r="D584" s="11"/>
      <c r="E584" s="11"/>
      <c r="F584" s="11"/>
      <c r="G584" s="11"/>
      <c r="H584" s="11"/>
      <c r="I584" s="11"/>
    </row>
    <row r="585" spans="1:9" ht="15.75">
      <c r="A585" s="11"/>
      <c r="B585" s="11"/>
      <c r="C585" s="11"/>
      <c r="D585" s="11"/>
      <c r="E585" s="11"/>
      <c r="F585" s="11"/>
      <c r="G585" s="11"/>
      <c r="H585" s="11"/>
      <c r="I585" s="11"/>
    </row>
    <row r="586" spans="1:9" ht="15.75">
      <c r="A586" s="11"/>
      <c r="B586" s="11"/>
      <c r="C586" s="11"/>
      <c r="D586" s="11"/>
      <c r="E586" s="11"/>
      <c r="F586" s="11"/>
      <c r="G586" s="11"/>
      <c r="H586" s="11"/>
      <c r="I586" s="11"/>
    </row>
    <row r="587" spans="1:9" ht="15.75">
      <c r="A587" s="11"/>
      <c r="B587" s="11"/>
      <c r="C587" s="11"/>
      <c r="D587" s="11"/>
      <c r="E587" s="11"/>
      <c r="F587" s="11"/>
      <c r="G587" s="11"/>
      <c r="H587" s="11"/>
      <c r="I587" s="11"/>
    </row>
    <row r="588" spans="1:9" ht="15.75">
      <c r="A588" s="11"/>
      <c r="B588" s="11"/>
      <c r="C588" s="11"/>
      <c r="D588" s="11"/>
      <c r="E588" s="11"/>
      <c r="F588" s="11"/>
      <c r="G588" s="11"/>
      <c r="H588" s="11"/>
      <c r="I588" s="11"/>
    </row>
    <row r="589" spans="1:9" ht="15.75">
      <c r="A589" s="11"/>
      <c r="B589" s="11"/>
      <c r="C589" s="11"/>
      <c r="D589" s="11"/>
      <c r="E589" s="11"/>
      <c r="F589" s="11"/>
      <c r="G589" s="11"/>
      <c r="H589" s="11"/>
      <c r="I589" s="11"/>
    </row>
    <row r="590" spans="1:9" ht="15.75">
      <c r="A590" s="12"/>
      <c r="B590" s="11"/>
      <c r="C590" s="11"/>
      <c r="D590" s="11"/>
      <c r="E590" s="11"/>
      <c r="F590" s="11"/>
      <c r="G590" s="11"/>
      <c r="H590" s="11"/>
      <c r="I590" s="11"/>
    </row>
    <row r="591" spans="1:9" ht="15.75">
      <c r="A591" s="11"/>
      <c r="B591" s="11"/>
      <c r="C591" s="11"/>
      <c r="D591" s="11"/>
      <c r="E591" s="11"/>
      <c r="F591" s="11"/>
      <c r="G591" s="11"/>
      <c r="H591" s="11"/>
      <c r="I591" s="11"/>
    </row>
    <row r="592" spans="1:9" ht="15.75">
      <c r="A592" s="11"/>
      <c r="B592" s="11"/>
      <c r="C592" s="11"/>
      <c r="D592" s="11"/>
      <c r="E592" s="11"/>
      <c r="F592" s="11"/>
      <c r="G592" s="11"/>
      <c r="H592" s="11"/>
      <c r="I592" s="11"/>
    </row>
    <row r="593" spans="1:9" ht="15.75">
      <c r="A593" s="11"/>
      <c r="B593" s="11"/>
      <c r="C593" s="11"/>
      <c r="D593" s="11"/>
      <c r="E593" s="11"/>
      <c r="F593" s="11"/>
      <c r="G593" s="11"/>
      <c r="H593" s="11"/>
      <c r="I593" s="11"/>
    </row>
    <row r="594" spans="1:9" ht="15.75">
      <c r="A594" s="11"/>
      <c r="B594" s="11"/>
      <c r="C594" s="11"/>
      <c r="D594" s="11"/>
      <c r="E594" s="11"/>
      <c r="F594" s="11"/>
      <c r="G594" s="11"/>
      <c r="H594" s="11"/>
      <c r="I594" s="11"/>
    </row>
    <row r="595" spans="1:9" ht="15.75">
      <c r="A595" s="11"/>
      <c r="B595" s="11"/>
      <c r="C595" s="11"/>
      <c r="D595" s="11"/>
      <c r="E595" s="11"/>
      <c r="F595" s="11"/>
      <c r="G595" s="11"/>
      <c r="H595" s="11"/>
      <c r="I595" s="11"/>
    </row>
    <row r="596" spans="1:9" ht="15.75">
      <c r="A596" s="11"/>
      <c r="B596" s="11"/>
      <c r="C596" s="11"/>
      <c r="D596" s="11"/>
      <c r="E596" s="11"/>
      <c r="F596" s="11"/>
      <c r="G596" s="11"/>
      <c r="H596" s="11"/>
      <c r="I596" s="11"/>
    </row>
    <row r="597" spans="1:9" ht="15.75">
      <c r="A597" s="11"/>
      <c r="B597" s="11"/>
      <c r="C597" s="11"/>
      <c r="D597" s="11"/>
      <c r="E597" s="11"/>
      <c r="F597" s="11"/>
      <c r="G597" s="11"/>
      <c r="H597" s="11"/>
      <c r="I597" s="11"/>
    </row>
    <row r="598" spans="1:9" ht="15.75">
      <c r="A598" s="11"/>
      <c r="B598" s="11"/>
      <c r="C598" s="11"/>
      <c r="D598" s="11"/>
      <c r="E598" s="11"/>
      <c r="F598" s="11"/>
      <c r="G598" s="11"/>
      <c r="H598" s="11"/>
      <c r="I598" s="11"/>
    </row>
    <row r="599" spans="1:9" ht="15.75">
      <c r="A599" s="11"/>
      <c r="B599" s="11"/>
      <c r="C599" s="11"/>
      <c r="D599" s="11"/>
      <c r="E599" s="11"/>
      <c r="F599" s="11"/>
      <c r="G599" s="11"/>
      <c r="H599" s="11"/>
      <c r="I599" s="11"/>
    </row>
    <row r="600" spans="1:9" ht="15.75">
      <c r="A600" s="11"/>
      <c r="B600" s="11"/>
      <c r="C600" s="11"/>
      <c r="D600" s="11"/>
      <c r="E600" s="11"/>
      <c r="F600" s="11"/>
      <c r="G600" s="11"/>
      <c r="H600" s="11"/>
      <c r="I600" s="11"/>
    </row>
    <row r="601" spans="1:9" ht="15.75">
      <c r="A601" s="25"/>
      <c r="B601" s="25"/>
      <c r="C601" s="25"/>
      <c r="D601" s="25"/>
      <c r="E601" s="25"/>
      <c r="F601" s="25"/>
      <c r="G601" s="25"/>
      <c r="H601" s="8"/>
      <c r="I601" s="8"/>
    </row>
    <row r="603" spans="1:9" ht="15.75">
      <c r="A603" s="7"/>
      <c r="B603" s="8"/>
      <c r="C603" s="8"/>
      <c r="D603" s="9"/>
      <c r="E603" s="10"/>
      <c r="F603" s="10"/>
      <c r="G603" s="10"/>
      <c r="H603" s="8"/>
      <c r="I603" s="8"/>
    </row>
    <row r="604" spans="1:9" ht="15.75">
      <c r="A604" s="11"/>
      <c r="B604" s="11"/>
      <c r="C604" s="11"/>
      <c r="D604" s="11"/>
      <c r="E604" s="11"/>
      <c r="F604" s="11"/>
      <c r="G604" s="11"/>
      <c r="H604" s="11"/>
      <c r="I604" s="11"/>
    </row>
    <row r="605" spans="1:9" ht="15.75">
      <c r="A605" s="11"/>
      <c r="B605" s="11"/>
      <c r="C605" s="11"/>
      <c r="D605" s="11"/>
      <c r="E605" s="11"/>
      <c r="F605" s="11"/>
      <c r="G605" s="11"/>
      <c r="H605" s="11"/>
      <c r="I605" s="11"/>
    </row>
    <row r="606" spans="1:9" ht="15.75">
      <c r="A606" s="11"/>
      <c r="B606" s="11"/>
      <c r="C606" s="11"/>
      <c r="D606" s="11"/>
      <c r="E606" s="11"/>
      <c r="F606" s="11"/>
      <c r="G606" s="11"/>
      <c r="H606" s="11"/>
      <c r="I606" s="11"/>
    </row>
    <row r="607" spans="1:9" ht="15.75">
      <c r="A607" s="11"/>
      <c r="B607" s="11"/>
      <c r="C607" s="11"/>
      <c r="D607" s="11"/>
      <c r="E607" s="11"/>
      <c r="F607" s="11"/>
      <c r="G607" s="11"/>
      <c r="H607" s="11"/>
      <c r="I607" s="11"/>
    </row>
    <row r="608" spans="1:9" ht="15.75">
      <c r="A608" s="11"/>
      <c r="B608" s="11"/>
      <c r="C608" s="11"/>
      <c r="D608" s="11"/>
      <c r="E608" s="11"/>
      <c r="F608" s="11"/>
      <c r="G608" s="11"/>
      <c r="H608" s="11"/>
      <c r="I608" s="11"/>
    </row>
    <row r="609" spans="1:9" ht="15.75">
      <c r="A609" s="11"/>
      <c r="B609" s="11"/>
      <c r="C609" s="11"/>
      <c r="D609" s="11"/>
      <c r="E609" s="11"/>
      <c r="F609" s="11"/>
      <c r="G609" s="11"/>
      <c r="H609" s="11"/>
      <c r="I609" s="11"/>
    </row>
    <row r="610" spans="1:9" ht="15.75">
      <c r="A610" s="12"/>
      <c r="B610" s="11"/>
      <c r="C610" s="11"/>
      <c r="D610" s="11"/>
      <c r="E610" s="11"/>
      <c r="F610" s="11"/>
      <c r="G610" s="11"/>
      <c r="H610" s="11"/>
      <c r="I610" s="11"/>
    </row>
    <row r="611" spans="1:9" ht="15.75">
      <c r="A611" s="11"/>
      <c r="B611" s="11"/>
      <c r="C611" s="11"/>
      <c r="D611" s="11"/>
      <c r="E611" s="11"/>
      <c r="F611" s="11"/>
      <c r="G611" s="11"/>
      <c r="H611" s="11"/>
      <c r="I611" s="11"/>
    </row>
    <row r="612" spans="1:9" ht="15.75">
      <c r="A612" s="11"/>
      <c r="B612" s="11"/>
      <c r="C612" s="11"/>
      <c r="D612" s="11"/>
      <c r="E612" s="11"/>
      <c r="F612" s="11"/>
      <c r="G612" s="11"/>
      <c r="H612" s="11"/>
      <c r="I612" s="11"/>
    </row>
    <row r="613" spans="1:9" ht="15.75">
      <c r="A613" s="11"/>
      <c r="B613" s="11"/>
      <c r="C613" s="11"/>
      <c r="D613" s="11"/>
      <c r="E613" s="11"/>
      <c r="F613" s="11"/>
      <c r="G613" s="11"/>
      <c r="H613" s="11"/>
      <c r="I613" s="11"/>
    </row>
    <row r="614" spans="1:9" ht="15.75">
      <c r="A614" s="11"/>
      <c r="B614" s="11"/>
      <c r="C614" s="11"/>
      <c r="D614" s="11"/>
      <c r="E614" s="11"/>
      <c r="F614" s="11"/>
      <c r="G614" s="11"/>
      <c r="H614" s="11"/>
      <c r="I614" s="11"/>
    </row>
    <row r="615" spans="1:9" ht="15.75">
      <c r="A615" s="11"/>
      <c r="B615" s="11"/>
      <c r="C615" s="11"/>
      <c r="D615" s="11"/>
      <c r="E615" s="11"/>
      <c r="F615" s="11"/>
      <c r="G615" s="11"/>
      <c r="H615" s="11"/>
      <c r="I615" s="11"/>
    </row>
    <row r="616" spans="1:9" ht="15.75">
      <c r="A616" s="11"/>
      <c r="B616" s="11"/>
      <c r="C616" s="11"/>
      <c r="D616" s="11"/>
      <c r="E616" s="11"/>
      <c r="F616" s="11"/>
      <c r="G616" s="11"/>
      <c r="H616" s="11"/>
      <c r="I616" s="11"/>
    </row>
    <row r="617" spans="1:9" ht="15.75">
      <c r="A617" s="11"/>
      <c r="B617" s="11"/>
      <c r="C617" s="11"/>
      <c r="D617" s="11"/>
      <c r="E617" s="11"/>
      <c r="F617" s="11"/>
      <c r="G617" s="11"/>
      <c r="H617" s="11"/>
      <c r="I617" s="11"/>
    </row>
    <row r="618" spans="1:9" ht="15.75">
      <c r="A618" s="11"/>
      <c r="B618" s="11"/>
      <c r="C618" s="11"/>
      <c r="D618" s="11"/>
      <c r="E618" s="11"/>
      <c r="F618" s="11"/>
      <c r="G618" s="11"/>
      <c r="H618" s="11"/>
      <c r="I618" s="11"/>
    </row>
    <row r="619" spans="1:9" ht="15.75">
      <c r="A619" s="11"/>
      <c r="B619" s="11"/>
      <c r="C619" s="11"/>
      <c r="D619" s="11"/>
      <c r="E619" s="11"/>
      <c r="F619" s="11"/>
      <c r="G619" s="11"/>
      <c r="H619" s="11"/>
      <c r="I619" s="11"/>
    </row>
    <row r="620" spans="1:9" ht="15.75">
      <c r="A620" s="11"/>
      <c r="B620" s="11"/>
      <c r="C620" s="11"/>
      <c r="D620" s="11"/>
      <c r="E620" s="11"/>
      <c r="F620" s="11"/>
      <c r="G620" s="11"/>
      <c r="H620" s="11"/>
      <c r="I620" s="11"/>
    </row>
    <row r="621" spans="1:9" ht="15.75">
      <c r="A621" s="25"/>
      <c r="B621" s="25"/>
      <c r="C621" s="25"/>
      <c r="D621" s="25"/>
      <c r="E621" s="25"/>
      <c r="F621" s="25"/>
      <c r="G621" s="25"/>
      <c r="H621" s="8"/>
      <c r="I621" s="8"/>
    </row>
    <row r="623" spans="1:9" ht="15.75">
      <c r="A623" s="7"/>
      <c r="B623" s="8"/>
      <c r="C623" s="8"/>
      <c r="D623" s="9"/>
      <c r="E623" s="10"/>
      <c r="F623" s="10"/>
      <c r="G623" s="10"/>
      <c r="H623" s="8"/>
      <c r="I623" s="8"/>
    </row>
    <row r="624" spans="1:9" ht="15.75">
      <c r="A624" s="11"/>
      <c r="B624" s="11"/>
      <c r="C624" s="11"/>
      <c r="D624" s="11"/>
      <c r="E624" s="11"/>
      <c r="F624" s="11"/>
      <c r="G624" s="11"/>
      <c r="H624" s="11"/>
      <c r="I624" s="11"/>
    </row>
    <row r="625" spans="1:9" ht="15.75">
      <c r="A625" s="11"/>
      <c r="B625" s="11"/>
      <c r="C625" s="11"/>
      <c r="D625" s="11"/>
      <c r="E625" s="11"/>
      <c r="F625" s="11"/>
      <c r="G625" s="11"/>
      <c r="H625" s="11"/>
      <c r="I625" s="11"/>
    </row>
    <row r="626" spans="1:9" ht="15.75">
      <c r="A626" s="11"/>
      <c r="B626" s="11"/>
      <c r="C626" s="11"/>
      <c r="D626" s="11"/>
      <c r="E626" s="11"/>
      <c r="F626" s="11"/>
      <c r="G626" s="11"/>
      <c r="H626" s="11"/>
      <c r="I626" s="11"/>
    </row>
    <row r="627" spans="1:9" ht="15.75">
      <c r="A627" s="11"/>
      <c r="B627" s="11"/>
      <c r="C627" s="11"/>
      <c r="D627" s="11"/>
      <c r="E627" s="11"/>
      <c r="F627" s="11"/>
      <c r="G627" s="11"/>
      <c r="H627" s="11"/>
      <c r="I627" s="11"/>
    </row>
    <row r="628" spans="1:9" ht="15.75">
      <c r="A628" s="11"/>
      <c r="B628" s="11"/>
      <c r="C628" s="11"/>
      <c r="D628" s="11"/>
      <c r="E628" s="11"/>
      <c r="F628" s="11"/>
      <c r="G628" s="11"/>
      <c r="H628" s="11"/>
      <c r="I628" s="11"/>
    </row>
    <row r="629" spans="1:9" ht="15.75">
      <c r="A629" s="11"/>
      <c r="B629" s="11"/>
      <c r="C629" s="11"/>
      <c r="D629" s="11"/>
      <c r="E629" s="11"/>
      <c r="F629" s="11"/>
      <c r="G629" s="11"/>
      <c r="H629" s="11"/>
      <c r="I629" s="11"/>
    </row>
    <row r="630" spans="1:9" ht="15.75">
      <c r="A630" s="12"/>
      <c r="B630" s="11"/>
      <c r="C630" s="11"/>
      <c r="D630" s="11"/>
      <c r="E630" s="11"/>
      <c r="F630" s="11"/>
      <c r="G630" s="11"/>
      <c r="H630" s="11"/>
      <c r="I630" s="11"/>
    </row>
    <row r="631" spans="1:9" ht="15.75">
      <c r="A631" s="11"/>
      <c r="B631" s="11"/>
      <c r="C631" s="11"/>
      <c r="D631" s="11"/>
      <c r="E631" s="11"/>
      <c r="F631" s="11"/>
      <c r="G631" s="11"/>
      <c r="H631" s="11"/>
      <c r="I631" s="11"/>
    </row>
    <row r="632" spans="1:9" ht="15.75">
      <c r="A632" s="11"/>
      <c r="B632" s="11"/>
      <c r="C632" s="11"/>
      <c r="D632" s="11"/>
      <c r="E632" s="11"/>
      <c r="F632" s="11"/>
      <c r="G632" s="11"/>
      <c r="H632" s="11"/>
      <c r="I632" s="11"/>
    </row>
    <row r="633" spans="1:9" ht="15.75">
      <c r="A633" s="11"/>
      <c r="B633" s="11"/>
      <c r="C633" s="11"/>
      <c r="D633" s="11"/>
      <c r="E633" s="11"/>
      <c r="F633" s="11"/>
      <c r="G633" s="11"/>
      <c r="H633" s="11"/>
      <c r="I633" s="11"/>
    </row>
    <row r="634" spans="1:9" ht="15.75">
      <c r="A634" s="11"/>
      <c r="B634" s="11"/>
      <c r="C634" s="11"/>
      <c r="D634" s="11"/>
      <c r="E634" s="11"/>
      <c r="F634" s="11"/>
      <c r="G634" s="11"/>
      <c r="H634" s="11"/>
      <c r="I634" s="11"/>
    </row>
    <row r="635" spans="1:9" ht="15.75">
      <c r="A635" s="11"/>
      <c r="B635" s="11"/>
      <c r="C635" s="11"/>
      <c r="D635" s="11"/>
      <c r="E635" s="11"/>
      <c r="F635" s="11"/>
      <c r="G635" s="11"/>
      <c r="H635" s="11"/>
      <c r="I635" s="11"/>
    </row>
    <row r="636" spans="1:9" ht="15.75">
      <c r="A636" s="11"/>
      <c r="B636" s="11"/>
      <c r="C636" s="11"/>
      <c r="D636" s="11"/>
      <c r="E636" s="11"/>
      <c r="F636" s="11"/>
      <c r="G636" s="11"/>
      <c r="H636" s="11"/>
      <c r="I636" s="11"/>
    </row>
    <row r="637" spans="1:9" ht="15.75">
      <c r="A637" s="11"/>
      <c r="B637" s="11"/>
      <c r="C637" s="11"/>
      <c r="D637" s="11"/>
      <c r="E637" s="11"/>
      <c r="F637" s="11"/>
      <c r="G637" s="11"/>
      <c r="H637" s="11"/>
      <c r="I637" s="11"/>
    </row>
    <row r="638" spans="1:9" ht="15.75">
      <c r="A638" s="11"/>
      <c r="B638" s="11"/>
      <c r="C638" s="11"/>
      <c r="D638" s="11"/>
      <c r="E638" s="11"/>
      <c r="F638" s="11"/>
      <c r="G638" s="11"/>
      <c r="H638" s="11"/>
      <c r="I638" s="11"/>
    </row>
    <row r="639" spans="1:9" ht="15.75">
      <c r="A639" s="11"/>
      <c r="B639" s="11"/>
      <c r="C639" s="11"/>
      <c r="D639" s="11"/>
      <c r="E639" s="11"/>
      <c r="F639" s="11"/>
      <c r="G639" s="11"/>
      <c r="H639" s="11"/>
      <c r="I639" s="11"/>
    </row>
    <row r="640" spans="1:9" ht="15.75">
      <c r="A640" s="11"/>
      <c r="B640" s="11"/>
      <c r="C640" s="11"/>
      <c r="D640" s="11"/>
      <c r="E640" s="11"/>
      <c r="F640" s="11"/>
      <c r="G640" s="11"/>
      <c r="H640" s="11"/>
      <c r="I640" s="11"/>
    </row>
    <row r="641" spans="1:9" ht="15.75">
      <c r="A641" s="25"/>
      <c r="B641" s="25"/>
      <c r="C641" s="25"/>
      <c r="D641" s="25"/>
      <c r="E641" s="25"/>
      <c r="F641" s="25"/>
      <c r="G641" s="25"/>
      <c r="H641" s="8"/>
      <c r="I641" s="8"/>
    </row>
    <row r="643" spans="1:9" ht="15.75">
      <c r="A643" s="7"/>
      <c r="B643" s="8"/>
      <c r="C643" s="8"/>
      <c r="D643" s="9"/>
      <c r="E643" s="10"/>
      <c r="F643" s="10"/>
      <c r="G643" s="10"/>
      <c r="H643" s="8"/>
      <c r="I643" s="8"/>
    </row>
    <row r="644" spans="1:9" ht="15.75">
      <c r="A644" s="11"/>
      <c r="B644" s="11"/>
      <c r="C644" s="11"/>
      <c r="D644" s="11"/>
      <c r="E644" s="11"/>
      <c r="F644" s="11"/>
      <c r="G644" s="11"/>
      <c r="H644" s="11"/>
      <c r="I644" s="11"/>
    </row>
    <row r="645" spans="1:9" ht="15.75">
      <c r="A645" s="11"/>
      <c r="B645" s="11"/>
      <c r="C645" s="11"/>
      <c r="D645" s="11"/>
      <c r="E645" s="11"/>
      <c r="F645" s="11"/>
      <c r="G645" s="11"/>
      <c r="H645" s="11"/>
      <c r="I645" s="11"/>
    </row>
    <row r="646" spans="1:9" ht="15.75">
      <c r="A646" s="11"/>
      <c r="B646" s="11"/>
      <c r="C646" s="11"/>
      <c r="D646" s="11"/>
      <c r="E646" s="11"/>
      <c r="F646" s="11"/>
      <c r="G646" s="11"/>
      <c r="H646" s="11"/>
      <c r="I646" s="11"/>
    </row>
    <row r="647" spans="1:9" ht="15.75">
      <c r="A647" s="11"/>
      <c r="B647" s="11"/>
      <c r="C647" s="11"/>
      <c r="D647" s="11"/>
      <c r="E647" s="11"/>
      <c r="F647" s="11"/>
      <c r="G647" s="11"/>
      <c r="H647" s="11"/>
      <c r="I647" s="11"/>
    </row>
    <row r="648" spans="1:9" ht="15.75">
      <c r="A648" s="11"/>
      <c r="B648" s="11"/>
      <c r="C648" s="11"/>
      <c r="D648" s="11"/>
      <c r="E648" s="11"/>
      <c r="F648" s="11"/>
      <c r="G648" s="11"/>
      <c r="H648" s="11"/>
      <c r="I648" s="11"/>
    </row>
    <row r="649" spans="1:9" ht="15.75">
      <c r="A649" s="11"/>
      <c r="B649" s="11"/>
      <c r="C649" s="11"/>
      <c r="D649" s="11"/>
      <c r="E649" s="11"/>
      <c r="F649" s="11"/>
      <c r="G649" s="11"/>
      <c r="H649" s="11"/>
      <c r="I649" s="11"/>
    </row>
    <row r="650" spans="1:9" ht="15.75">
      <c r="A650" s="12"/>
      <c r="B650" s="11"/>
      <c r="C650" s="11"/>
      <c r="D650" s="11"/>
      <c r="E650" s="11"/>
      <c r="F650" s="11"/>
      <c r="G650" s="11"/>
      <c r="H650" s="11"/>
      <c r="I650" s="11"/>
    </row>
    <row r="651" spans="1:9" ht="15.75">
      <c r="A651" s="11"/>
      <c r="B651" s="11"/>
      <c r="C651" s="11"/>
      <c r="D651" s="11"/>
      <c r="E651" s="11"/>
      <c r="F651" s="11"/>
      <c r="G651" s="11"/>
      <c r="H651" s="11"/>
      <c r="I651" s="11"/>
    </row>
    <row r="652" spans="1:9" ht="15.75">
      <c r="A652" s="11"/>
      <c r="B652" s="11"/>
      <c r="C652" s="11"/>
      <c r="D652" s="11"/>
      <c r="E652" s="11"/>
      <c r="F652" s="11"/>
      <c r="G652" s="11"/>
      <c r="H652" s="11"/>
      <c r="I652" s="11"/>
    </row>
    <row r="653" spans="1:9" ht="15.75">
      <c r="A653" s="11"/>
      <c r="B653" s="11"/>
      <c r="C653" s="11"/>
      <c r="D653" s="11"/>
      <c r="E653" s="11"/>
      <c r="F653" s="11"/>
      <c r="G653" s="11"/>
      <c r="H653" s="11"/>
      <c r="I653" s="11"/>
    </row>
    <row r="654" spans="1:9" ht="15.75">
      <c r="A654" s="11"/>
      <c r="B654" s="11"/>
      <c r="C654" s="11"/>
      <c r="D654" s="11"/>
      <c r="E654" s="11"/>
      <c r="F654" s="11"/>
      <c r="G654" s="11"/>
      <c r="H654" s="11"/>
      <c r="I654" s="11"/>
    </row>
    <row r="655" spans="1:9" ht="15.75">
      <c r="A655" s="11"/>
      <c r="B655" s="11"/>
      <c r="C655" s="11"/>
      <c r="D655" s="11"/>
      <c r="E655" s="11"/>
      <c r="F655" s="11"/>
      <c r="G655" s="11"/>
      <c r="H655" s="11"/>
      <c r="I655" s="11"/>
    </row>
    <row r="656" spans="1:9" ht="15.75">
      <c r="A656" s="11"/>
      <c r="B656" s="11"/>
      <c r="C656" s="11"/>
      <c r="D656" s="11"/>
      <c r="E656" s="11"/>
      <c r="F656" s="11"/>
      <c r="G656" s="11"/>
      <c r="H656" s="11"/>
      <c r="I656" s="11"/>
    </row>
    <row r="657" spans="1:9" ht="15.75">
      <c r="A657" s="11"/>
      <c r="B657" s="11"/>
      <c r="C657" s="11"/>
      <c r="D657" s="11"/>
      <c r="E657" s="11"/>
      <c r="F657" s="11"/>
      <c r="G657" s="11"/>
      <c r="H657" s="11"/>
      <c r="I657" s="11"/>
    </row>
    <row r="658" spans="1:9" ht="15.75">
      <c r="A658" s="11"/>
      <c r="B658" s="11"/>
      <c r="C658" s="11"/>
      <c r="D658" s="11"/>
      <c r="E658" s="11"/>
      <c r="F658" s="11"/>
      <c r="G658" s="11"/>
      <c r="H658" s="11"/>
      <c r="I658" s="11"/>
    </row>
    <row r="659" spans="1:9" ht="15.75">
      <c r="A659" s="11"/>
      <c r="B659" s="11"/>
      <c r="C659" s="11"/>
      <c r="D659" s="11"/>
      <c r="E659" s="11"/>
      <c r="F659" s="11"/>
      <c r="G659" s="11"/>
      <c r="H659" s="11"/>
      <c r="I659" s="11"/>
    </row>
    <row r="660" spans="1:9" ht="15.75">
      <c r="A660" s="11"/>
      <c r="B660" s="11"/>
      <c r="C660" s="11"/>
      <c r="D660" s="11"/>
      <c r="E660" s="11"/>
      <c r="F660" s="11"/>
      <c r="G660" s="11"/>
      <c r="H660" s="11"/>
      <c r="I660" s="11"/>
    </row>
    <row r="661" spans="1:9" ht="15.75">
      <c r="A661" s="25"/>
      <c r="B661" s="25"/>
      <c r="C661" s="25"/>
      <c r="D661" s="25"/>
      <c r="E661" s="25"/>
      <c r="F661" s="25"/>
      <c r="G661" s="25"/>
      <c r="H661" s="8"/>
      <c r="I661" s="8"/>
    </row>
    <row r="663" spans="1:9" ht="15.75">
      <c r="A663" s="7"/>
      <c r="B663" s="8"/>
      <c r="C663" s="8"/>
      <c r="D663" s="9"/>
      <c r="E663" s="10"/>
      <c r="F663" s="10"/>
      <c r="G663" s="10"/>
      <c r="H663" s="8"/>
      <c r="I663" s="8"/>
    </row>
    <row r="664" spans="1:9" ht="15.75">
      <c r="A664" s="11"/>
      <c r="B664" s="11"/>
      <c r="C664" s="11"/>
      <c r="D664" s="11"/>
      <c r="E664" s="11"/>
      <c r="F664" s="11"/>
      <c r="G664" s="11"/>
      <c r="H664" s="11"/>
      <c r="I664" s="11"/>
    </row>
    <row r="665" spans="1:9" ht="15.75">
      <c r="A665" s="11"/>
      <c r="B665" s="11"/>
      <c r="C665" s="11"/>
      <c r="D665" s="11"/>
      <c r="E665" s="11"/>
      <c r="F665" s="11"/>
      <c r="G665" s="11"/>
      <c r="H665" s="11"/>
      <c r="I665" s="11"/>
    </row>
    <row r="666" spans="1:9" ht="15.75">
      <c r="A666" s="11"/>
      <c r="B666" s="11"/>
      <c r="C666" s="11"/>
      <c r="D666" s="11"/>
      <c r="E666" s="11"/>
      <c r="F666" s="11"/>
      <c r="G666" s="11"/>
      <c r="H666" s="11"/>
      <c r="I666" s="11"/>
    </row>
    <row r="667" spans="1:9" ht="15.75">
      <c r="A667" s="11"/>
      <c r="B667" s="11"/>
      <c r="C667" s="11"/>
      <c r="D667" s="11"/>
      <c r="E667" s="11"/>
      <c r="F667" s="11"/>
      <c r="G667" s="11"/>
      <c r="H667" s="11"/>
      <c r="I667" s="11"/>
    </row>
    <row r="668" spans="1:9" ht="15.75">
      <c r="A668" s="11"/>
      <c r="B668" s="11"/>
      <c r="C668" s="11"/>
      <c r="D668" s="11"/>
      <c r="E668" s="11"/>
      <c r="F668" s="11"/>
      <c r="G668" s="11"/>
      <c r="H668" s="11"/>
      <c r="I668" s="11"/>
    </row>
    <row r="669" spans="1:9" ht="15.75">
      <c r="A669" s="11"/>
      <c r="B669" s="11"/>
      <c r="C669" s="11"/>
      <c r="D669" s="11"/>
      <c r="E669" s="11"/>
      <c r="F669" s="11"/>
      <c r="G669" s="11"/>
      <c r="H669" s="11"/>
      <c r="I669" s="11"/>
    </row>
    <row r="670" spans="1:9" ht="15.75">
      <c r="A670" s="12"/>
      <c r="B670" s="11"/>
      <c r="C670" s="11"/>
      <c r="D670" s="11"/>
      <c r="E670" s="11"/>
      <c r="F670" s="11"/>
      <c r="G670" s="11"/>
      <c r="H670" s="11"/>
      <c r="I670" s="11"/>
    </row>
    <row r="671" spans="1:9" ht="15.75">
      <c r="A671" s="11"/>
      <c r="B671" s="11"/>
      <c r="C671" s="11"/>
      <c r="D671" s="11"/>
      <c r="E671" s="11"/>
      <c r="F671" s="11"/>
      <c r="G671" s="11"/>
      <c r="H671" s="11"/>
      <c r="I671" s="11"/>
    </row>
    <row r="672" spans="1:9" ht="15.75">
      <c r="A672" s="11"/>
      <c r="B672" s="11"/>
      <c r="C672" s="11"/>
      <c r="D672" s="11"/>
      <c r="E672" s="11"/>
      <c r="F672" s="11"/>
      <c r="G672" s="11"/>
      <c r="H672" s="11"/>
      <c r="I672" s="11"/>
    </row>
    <row r="673" spans="1:9" ht="15.75">
      <c r="A673" s="11"/>
      <c r="B673" s="11"/>
      <c r="C673" s="11"/>
      <c r="D673" s="11"/>
      <c r="E673" s="11"/>
      <c r="F673" s="11"/>
      <c r="G673" s="11"/>
      <c r="H673" s="11"/>
      <c r="I673" s="11"/>
    </row>
    <row r="674" spans="1:9" ht="15.75">
      <c r="A674" s="11"/>
      <c r="B674" s="11"/>
      <c r="C674" s="11"/>
      <c r="D674" s="11"/>
      <c r="E674" s="11"/>
      <c r="F674" s="11"/>
      <c r="G674" s="11"/>
      <c r="H674" s="11"/>
      <c r="I674" s="11"/>
    </row>
    <row r="675" spans="1:9" ht="15.75">
      <c r="A675" s="11"/>
      <c r="B675" s="11"/>
      <c r="C675" s="11"/>
      <c r="D675" s="11"/>
      <c r="E675" s="11"/>
      <c r="F675" s="11"/>
      <c r="G675" s="11"/>
      <c r="H675" s="11"/>
      <c r="I675" s="11"/>
    </row>
    <row r="676" spans="1:9" ht="15.75">
      <c r="A676" s="11"/>
      <c r="B676" s="11"/>
      <c r="C676" s="11"/>
      <c r="D676" s="11"/>
      <c r="E676" s="11"/>
      <c r="F676" s="11"/>
      <c r="G676" s="11"/>
      <c r="H676" s="11"/>
      <c r="I676" s="11"/>
    </row>
    <row r="677" spans="1:9" ht="15.75">
      <c r="A677" s="11"/>
      <c r="B677" s="11"/>
      <c r="C677" s="11"/>
      <c r="D677" s="11"/>
      <c r="E677" s="11"/>
      <c r="F677" s="11"/>
      <c r="G677" s="11"/>
      <c r="H677" s="11"/>
      <c r="I677" s="11"/>
    </row>
    <row r="678" spans="1:9" ht="15.75">
      <c r="A678" s="11"/>
      <c r="B678" s="11"/>
      <c r="C678" s="11"/>
      <c r="D678" s="11"/>
      <c r="E678" s="11"/>
      <c r="F678" s="11"/>
      <c r="G678" s="11"/>
      <c r="H678" s="11"/>
      <c r="I678" s="11"/>
    </row>
    <row r="679" spans="1:9" ht="15.75">
      <c r="A679" s="11"/>
      <c r="B679" s="11"/>
      <c r="C679" s="11"/>
      <c r="D679" s="11"/>
      <c r="E679" s="11"/>
      <c r="F679" s="11"/>
      <c r="G679" s="11"/>
      <c r="H679" s="11"/>
      <c r="I679" s="11"/>
    </row>
    <row r="680" spans="1:9" ht="15.75">
      <c r="A680" s="11"/>
      <c r="B680" s="11"/>
      <c r="C680" s="11"/>
      <c r="D680" s="11"/>
      <c r="E680" s="11"/>
      <c r="F680" s="11"/>
      <c r="G680" s="11"/>
      <c r="H680" s="11"/>
      <c r="I680" s="11"/>
    </row>
    <row r="681" spans="1:9" ht="15.75">
      <c r="A681" s="25"/>
      <c r="B681" s="25"/>
      <c r="C681" s="25"/>
      <c r="D681" s="25"/>
      <c r="E681" s="25"/>
      <c r="F681" s="25"/>
      <c r="G681" s="25"/>
      <c r="H681" s="8"/>
      <c r="I681" s="8"/>
    </row>
    <row r="683" spans="1:9" ht="15.75">
      <c r="A683" s="7"/>
      <c r="B683" s="8"/>
      <c r="C683" s="8"/>
      <c r="D683" s="9"/>
      <c r="E683" s="10"/>
      <c r="F683" s="10"/>
      <c r="G683" s="10"/>
      <c r="H683" s="8"/>
      <c r="I683" s="8"/>
    </row>
    <row r="684" spans="1:9" ht="15.75">
      <c r="A684" s="11"/>
      <c r="B684" s="11"/>
      <c r="C684" s="11"/>
      <c r="D684" s="11"/>
      <c r="E684" s="11"/>
      <c r="F684" s="11"/>
      <c r="G684" s="11"/>
      <c r="H684" s="11"/>
      <c r="I684" s="11"/>
    </row>
    <row r="685" spans="1:9" ht="15.75">
      <c r="A685" s="11"/>
      <c r="B685" s="11"/>
      <c r="C685" s="11"/>
      <c r="D685" s="11"/>
      <c r="E685" s="11"/>
      <c r="F685" s="11"/>
      <c r="G685" s="11"/>
      <c r="H685" s="11"/>
      <c r="I685" s="11"/>
    </row>
    <row r="686" spans="1:9" ht="15.75">
      <c r="A686" s="11"/>
      <c r="B686" s="11"/>
      <c r="C686" s="11"/>
      <c r="D686" s="11"/>
      <c r="E686" s="11"/>
      <c r="F686" s="11"/>
      <c r="G686" s="11"/>
      <c r="H686" s="11"/>
      <c r="I686" s="11"/>
    </row>
    <row r="687" spans="1:9" ht="15.75">
      <c r="A687" s="11"/>
      <c r="B687" s="11"/>
      <c r="C687" s="11"/>
      <c r="D687" s="11"/>
      <c r="E687" s="11"/>
      <c r="F687" s="11"/>
      <c r="G687" s="11"/>
      <c r="H687" s="11"/>
      <c r="I687" s="11"/>
    </row>
    <row r="688" spans="1:9" ht="15.75">
      <c r="A688" s="11"/>
      <c r="B688" s="11"/>
      <c r="C688" s="11"/>
      <c r="D688" s="11"/>
      <c r="E688" s="11"/>
      <c r="F688" s="11"/>
      <c r="G688" s="11"/>
      <c r="H688" s="11"/>
      <c r="I688" s="11"/>
    </row>
    <row r="689" spans="1:9" ht="15.75">
      <c r="A689" s="11"/>
      <c r="B689" s="11"/>
      <c r="C689" s="11"/>
      <c r="D689" s="11"/>
      <c r="E689" s="11"/>
      <c r="F689" s="11"/>
      <c r="G689" s="11"/>
      <c r="H689" s="11"/>
      <c r="I689" s="11"/>
    </row>
    <row r="690" spans="1:9" ht="15.75">
      <c r="A690" s="12"/>
      <c r="B690" s="11"/>
      <c r="C690" s="11"/>
      <c r="D690" s="11"/>
      <c r="E690" s="11"/>
      <c r="F690" s="11"/>
      <c r="G690" s="11"/>
      <c r="H690" s="11"/>
      <c r="I690" s="11"/>
    </row>
    <row r="691" spans="1:9" ht="15.75">
      <c r="A691" s="11"/>
      <c r="B691" s="11"/>
      <c r="C691" s="11"/>
      <c r="D691" s="11"/>
      <c r="E691" s="11"/>
      <c r="F691" s="11"/>
      <c r="G691" s="11"/>
      <c r="H691" s="11"/>
      <c r="I691" s="11"/>
    </row>
    <row r="692" spans="1:9" ht="15.75">
      <c r="A692" s="11"/>
      <c r="B692" s="11"/>
      <c r="C692" s="11"/>
      <c r="D692" s="11"/>
      <c r="E692" s="11"/>
      <c r="F692" s="11"/>
      <c r="G692" s="11"/>
      <c r="H692" s="11"/>
      <c r="I692" s="11"/>
    </row>
    <row r="693" spans="1:9" ht="15.75">
      <c r="A693" s="11"/>
      <c r="B693" s="11"/>
      <c r="C693" s="11"/>
      <c r="D693" s="11"/>
      <c r="E693" s="11"/>
      <c r="F693" s="11"/>
      <c r="G693" s="11"/>
      <c r="H693" s="11"/>
      <c r="I693" s="11"/>
    </row>
    <row r="694" spans="1:9" ht="15.75">
      <c r="A694" s="11"/>
      <c r="B694" s="11"/>
      <c r="C694" s="11"/>
      <c r="D694" s="11"/>
      <c r="E694" s="11"/>
      <c r="F694" s="11"/>
      <c r="G694" s="11"/>
      <c r="H694" s="11"/>
      <c r="I694" s="11"/>
    </row>
    <row r="695" spans="1:9" ht="15.75">
      <c r="A695" s="11"/>
      <c r="B695" s="11"/>
      <c r="C695" s="11"/>
      <c r="D695" s="11"/>
      <c r="E695" s="11"/>
      <c r="F695" s="11"/>
      <c r="G695" s="11"/>
      <c r="H695" s="11"/>
      <c r="I695" s="11"/>
    </row>
    <row r="696" spans="1:9" ht="15.75">
      <c r="A696" s="11"/>
      <c r="B696" s="11"/>
      <c r="C696" s="11"/>
      <c r="D696" s="11"/>
      <c r="E696" s="11"/>
      <c r="F696" s="11"/>
      <c r="G696" s="11"/>
      <c r="H696" s="11"/>
      <c r="I696" s="11"/>
    </row>
    <row r="697" spans="1:9" ht="15.75">
      <c r="A697" s="11"/>
      <c r="B697" s="11"/>
      <c r="C697" s="11"/>
      <c r="D697" s="11"/>
      <c r="E697" s="11"/>
      <c r="F697" s="11"/>
      <c r="G697" s="11"/>
      <c r="H697" s="11"/>
      <c r="I697" s="11"/>
    </row>
    <row r="698" spans="1:9" ht="15.75">
      <c r="A698" s="11"/>
      <c r="B698" s="11"/>
      <c r="C698" s="11"/>
      <c r="D698" s="11"/>
      <c r="E698" s="11"/>
      <c r="F698" s="11"/>
      <c r="G698" s="11"/>
      <c r="H698" s="11"/>
      <c r="I698" s="11"/>
    </row>
    <row r="699" spans="1:9" ht="15.75">
      <c r="A699" s="11"/>
      <c r="B699" s="11"/>
      <c r="C699" s="11"/>
      <c r="D699" s="11"/>
      <c r="E699" s="11"/>
      <c r="F699" s="11"/>
      <c r="G699" s="11"/>
      <c r="H699" s="11"/>
      <c r="I699" s="11"/>
    </row>
    <row r="700" spans="1:9" ht="15.75">
      <c r="A700" s="11"/>
      <c r="B700" s="11"/>
      <c r="C700" s="11"/>
      <c r="D700" s="11"/>
      <c r="E700" s="11"/>
      <c r="F700" s="11"/>
      <c r="G700" s="11"/>
      <c r="H700" s="11"/>
      <c r="I700" s="11"/>
    </row>
    <row r="701" spans="1:9" ht="15.75">
      <c r="A701" s="25"/>
      <c r="B701" s="25"/>
      <c r="C701" s="25"/>
      <c r="D701" s="25"/>
      <c r="E701" s="25"/>
      <c r="F701" s="25"/>
      <c r="G701" s="25"/>
      <c r="H701" s="8"/>
      <c r="I701" s="8"/>
    </row>
    <row r="703" spans="1:9" ht="15.75">
      <c r="A703" s="7"/>
      <c r="B703" s="8"/>
      <c r="C703" s="8"/>
      <c r="D703" s="9"/>
      <c r="E703" s="10"/>
      <c r="F703" s="10"/>
      <c r="G703" s="10"/>
      <c r="H703" s="8"/>
      <c r="I703" s="8"/>
    </row>
    <row r="704" spans="1:9" ht="15.75">
      <c r="A704" s="11"/>
      <c r="B704" s="11"/>
      <c r="C704" s="11"/>
      <c r="D704" s="11"/>
      <c r="E704" s="11"/>
      <c r="F704" s="11"/>
      <c r="G704" s="11"/>
      <c r="H704" s="11"/>
      <c r="I704" s="11"/>
    </row>
    <row r="705" spans="1:9" ht="15.75">
      <c r="A705" s="11"/>
      <c r="B705" s="11"/>
      <c r="C705" s="11"/>
      <c r="D705" s="11"/>
      <c r="E705" s="11"/>
      <c r="F705" s="11"/>
      <c r="G705" s="11"/>
      <c r="H705" s="11"/>
      <c r="I705" s="11"/>
    </row>
    <row r="706" spans="1:9" ht="15.75">
      <c r="A706" s="11"/>
      <c r="B706" s="11"/>
      <c r="C706" s="11"/>
      <c r="D706" s="11"/>
      <c r="E706" s="11"/>
      <c r="F706" s="11"/>
      <c r="G706" s="11"/>
      <c r="H706" s="11"/>
      <c r="I706" s="11"/>
    </row>
    <row r="707" spans="1:9" ht="15.75">
      <c r="A707" s="11"/>
      <c r="B707" s="11"/>
      <c r="C707" s="11"/>
      <c r="D707" s="11"/>
      <c r="E707" s="11"/>
      <c r="F707" s="11"/>
      <c r="G707" s="11"/>
      <c r="H707" s="11"/>
      <c r="I707" s="11"/>
    </row>
    <row r="708" spans="1:9" ht="15.75">
      <c r="A708" s="11"/>
      <c r="B708" s="11"/>
      <c r="C708" s="11"/>
      <c r="D708" s="11"/>
      <c r="E708" s="11"/>
      <c r="F708" s="11"/>
      <c r="G708" s="11"/>
      <c r="H708" s="11"/>
      <c r="I708" s="11"/>
    </row>
    <row r="709" spans="1:9" ht="15.75">
      <c r="A709" s="11"/>
      <c r="B709" s="11"/>
      <c r="C709" s="11"/>
      <c r="D709" s="11"/>
      <c r="E709" s="11"/>
      <c r="F709" s="11"/>
      <c r="G709" s="11"/>
      <c r="H709" s="11"/>
      <c r="I709" s="11"/>
    </row>
    <row r="710" spans="1:9" ht="15.75">
      <c r="A710" s="12"/>
      <c r="B710" s="11"/>
      <c r="C710" s="11"/>
      <c r="D710" s="11"/>
      <c r="E710" s="11"/>
      <c r="F710" s="11"/>
      <c r="G710" s="11"/>
      <c r="H710" s="11"/>
      <c r="I710" s="11"/>
    </row>
    <row r="711" spans="1:9" ht="15.75">
      <c r="A711" s="11"/>
      <c r="B711" s="11"/>
      <c r="C711" s="11"/>
      <c r="D711" s="11"/>
      <c r="E711" s="11"/>
      <c r="F711" s="11"/>
      <c r="G711" s="11"/>
      <c r="H711" s="11"/>
      <c r="I711" s="11"/>
    </row>
    <row r="712" spans="1:9" ht="15.75">
      <c r="A712" s="11"/>
      <c r="B712" s="11"/>
      <c r="C712" s="11"/>
      <c r="D712" s="11"/>
      <c r="E712" s="11"/>
      <c r="F712" s="11"/>
      <c r="G712" s="11"/>
      <c r="H712" s="11"/>
      <c r="I712" s="11"/>
    </row>
    <row r="713" spans="1:9" ht="15.75">
      <c r="A713" s="11"/>
      <c r="B713" s="11"/>
      <c r="C713" s="11"/>
      <c r="D713" s="11"/>
      <c r="E713" s="11"/>
      <c r="F713" s="11"/>
      <c r="G713" s="11"/>
      <c r="H713" s="11"/>
      <c r="I713" s="11"/>
    </row>
    <row r="714" spans="1:9" ht="15.75">
      <c r="A714" s="11"/>
      <c r="B714" s="11"/>
      <c r="C714" s="11"/>
      <c r="D714" s="11"/>
      <c r="E714" s="11"/>
      <c r="F714" s="11"/>
      <c r="G714" s="11"/>
      <c r="H714" s="11"/>
      <c r="I714" s="11"/>
    </row>
    <row r="715" spans="1:9" ht="15.75">
      <c r="A715" s="11"/>
      <c r="B715" s="11"/>
      <c r="C715" s="11"/>
      <c r="D715" s="11"/>
      <c r="E715" s="11"/>
      <c r="F715" s="11"/>
      <c r="G715" s="11"/>
      <c r="H715" s="11"/>
      <c r="I715" s="11"/>
    </row>
    <row r="716" spans="1:9" ht="15.75">
      <c r="A716" s="11"/>
      <c r="B716" s="11"/>
      <c r="C716" s="11"/>
      <c r="D716" s="11"/>
      <c r="E716" s="11"/>
      <c r="F716" s="11"/>
      <c r="G716" s="11"/>
      <c r="H716" s="11"/>
      <c r="I716" s="11"/>
    </row>
    <row r="717" spans="1:9" ht="15.75">
      <c r="A717" s="11"/>
      <c r="B717" s="11"/>
      <c r="C717" s="11"/>
      <c r="D717" s="11"/>
      <c r="E717" s="11"/>
      <c r="F717" s="11"/>
      <c r="G717" s="11"/>
      <c r="H717" s="11"/>
      <c r="I717" s="11"/>
    </row>
    <row r="718" spans="1:9" ht="15.75">
      <c r="A718" s="11"/>
      <c r="B718" s="11"/>
      <c r="C718" s="11"/>
      <c r="D718" s="11"/>
      <c r="E718" s="11"/>
      <c r="F718" s="11"/>
      <c r="G718" s="11"/>
      <c r="H718" s="11"/>
      <c r="I718" s="11"/>
    </row>
    <row r="719" spans="1:9" ht="15.75">
      <c r="A719" s="11"/>
      <c r="B719" s="11"/>
      <c r="C719" s="11"/>
      <c r="D719" s="11"/>
      <c r="E719" s="11"/>
      <c r="F719" s="11"/>
      <c r="G719" s="11"/>
      <c r="H719" s="11"/>
      <c r="I719" s="11"/>
    </row>
    <row r="720" spans="1:9" ht="15.75">
      <c r="A720" s="11"/>
      <c r="B720" s="11"/>
      <c r="C720" s="11"/>
      <c r="D720" s="11"/>
      <c r="E720" s="11"/>
      <c r="F720" s="11"/>
      <c r="G720" s="11"/>
      <c r="H720" s="11"/>
      <c r="I720" s="11"/>
    </row>
    <row r="721" spans="1:9" ht="15.75">
      <c r="A721" s="25"/>
      <c r="B721" s="25"/>
      <c r="C721" s="25"/>
      <c r="D721" s="25"/>
      <c r="E721" s="25"/>
      <c r="F721" s="25"/>
      <c r="G721" s="25"/>
      <c r="H721" s="8"/>
      <c r="I721" s="8"/>
    </row>
  </sheetData>
  <mergeCells count="4">
    <mergeCell ref="A240:G240"/>
    <mergeCell ref="A39:G39"/>
    <mergeCell ref="A59:G59"/>
    <mergeCell ref="A79:G7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28"/>
  <sheetViews>
    <sheetView view="pageBreakPreview" topLeftCell="A16" zoomScale="90" zoomScaleSheetLayoutView="90" workbookViewId="0">
      <selection activeCell="B22" sqref="B22"/>
    </sheetView>
  </sheetViews>
  <sheetFormatPr defaultColWidth="9.140625" defaultRowHeight="12.75"/>
  <cols>
    <col min="1" max="1" width="5.42578125" style="38" customWidth="1"/>
    <col min="2" max="2" width="77.7109375" style="38" customWidth="1"/>
    <col min="3" max="3" width="20.28515625" style="38" customWidth="1"/>
    <col min="4" max="4" width="13.140625" style="38" customWidth="1"/>
    <col min="5" max="16384" width="9.140625" style="38"/>
  </cols>
  <sheetData>
    <row r="1" spans="1:4">
      <c r="A1" s="185" t="str">
        <f>Comparative!C1</f>
        <v>Improvement Of  Jampar Morzar Vartu Dam Patiya Road KM-0/0 To 2/650 (VR)</v>
      </c>
      <c r="B1" s="185"/>
      <c r="C1" s="185"/>
      <c r="D1" s="185"/>
    </row>
    <row r="2" spans="1:4">
      <c r="A2" s="185"/>
      <c r="B2" s="185"/>
      <c r="C2" s="185"/>
      <c r="D2" s="185"/>
    </row>
    <row r="3" spans="1:4" ht="15.75">
      <c r="A3" s="220" t="s">
        <v>147</v>
      </c>
      <c r="B3" s="221"/>
      <c r="C3" s="81" t="s">
        <v>68</v>
      </c>
      <c r="D3" s="82" t="s">
        <v>69</v>
      </c>
    </row>
    <row r="4" spans="1:4" s="159" customFormat="1" ht="16.5">
      <c r="A4" s="215" t="s">
        <v>70</v>
      </c>
      <c r="B4" s="216"/>
      <c r="C4" s="216"/>
      <c r="D4" s="217"/>
    </row>
    <row r="5" spans="1:4" ht="15">
      <c r="A5" s="70"/>
      <c r="B5" s="70"/>
      <c r="C5" s="70"/>
      <c r="D5" s="70"/>
    </row>
    <row r="6" spans="1:4">
      <c r="A6" s="218" t="s">
        <v>71</v>
      </c>
      <c r="B6" s="219" t="s">
        <v>72</v>
      </c>
      <c r="C6" s="218" t="s">
        <v>73</v>
      </c>
      <c r="D6" s="218" t="s">
        <v>74</v>
      </c>
    </row>
    <row r="7" spans="1:4">
      <c r="A7" s="218"/>
      <c r="B7" s="219"/>
      <c r="C7" s="219"/>
      <c r="D7" s="218"/>
    </row>
    <row r="8" spans="1:4">
      <c r="A8" s="218"/>
      <c r="B8" s="219"/>
      <c r="C8" s="219"/>
      <c r="D8" s="218"/>
    </row>
    <row r="9" spans="1:4">
      <c r="A9" s="218"/>
      <c r="B9" s="219"/>
      <c r="C9" s="219"/>
      <c r="D9" s="218"/>
    </row>
    <row r="10" spans="1:4" ht="15">
      <c r="A10" s="39">
        <v>1</v>
      </c>
      <c r="B10" s="39">
        <v>2</v>
      </c>
      <c r="C10" s="39">
        <v>3</v>
      </c>
      <c r="D10" s="39">
        <v>4</v>
      </c>
    </row>
    <row r="11" spans="1:4" ht="144">
      <c r="A11" s="40">
        <v>1</v>
      </c>
      <c r="B11" s="136" t="str">
        <f>Sh.B.!C10</f>
        <v>Clearing and grubbing road land including uprooting wild vegetation, grass bushes, shrubs, saplings and trees girth up to 300mm removal of stumps of trees cut earlier and disposal of unserviceable materials and stacking of serviceable materials to be use of ouctioned upto a lead of 1000mt. including removal and disposal of top organic soil not exceeding 150mm in thickness.(C) By Mechanical means in area of light Jungle</v>
      </c>
      <c r="C11" s="71">
        <v>1</v>
      </c>
      <c r="D11" s="40"/>
    </row>
    <row r="12" spans="1:4" ht="54">
      <c r="A12" s="40">
        <v>2</v>
      </c>
      <c r="B12" s="136" t="str">
        <f>Sh.B.!C11</f>
        <v xml:space="preserve">Earthwork for embankment including breaking clods, dressing with all leads and lifts (excluding watering and consolidation) (D)From borrow Area within 2.00 Lead     </v>
      </c>
      <c r="C12" s="71">
        <v>2</v>
      </c>
      <c r="D12" s="40"/>
    </row>
    <row r="13" spans="1:4" ht="54">
      <c r="A13" s="40">
        <v>3</v>
      </c>
      <c r="B13" s="136" t="str">
        <f>Sh.B.!C12</f>
        <v xml:space="preserve">Rolling and watering of earth work in layers with Vibratory roller including filling in depressions which occur during the process as directed       </v>
      </c>
      <c r="C13" s="71">
        <v>3</v>
      </c>
      <c r="D13" s="40"/>
    </row>
    <row r="14" spans="1:4" ht="198">
      <c r="A14" s="40">
        <v>4</v>
      </c>
      <c r="B14" s="136" t="str">
        <f>Sh.B.!C13</f>
        <v xml:space="preserve">Providing, Laying bituminious grout 37.50 mm thick using asphalt for tackcoat at the rate of 2.50 Kg/10 Sq.m on Existing WMM surface and using B.T. chips for required gradation  using bitumen of mixing with aggregate at the rate of 1.99 % i.e. 19.90 Kg/M.T. by weight of total mix  including heating and mixing drum mix plant, transporting and spreading the same with paver finisher and consolidation by vibratory roller including necessary firewood, oil, lubricants, labour charges etc. using contractors own drum mix plant and equipment, tools etc. complete in accordance with the requirement of specification. </v>
      </c>
      <c r="C14" s="71">
        <v>4</v>
      </c>
      <c r="D14" s="40"/>
    </row>
    <row r="15" spans="1:4" ht="198">
      <c r="A15" s="40">
        <v>5</v>
      </c>
      <c r="B15" s="136" t="str">
        <f>Sh.B.!C14</f>
        <v>Providing, laying and rolling of 25 mm thick open graded premix bitumenous carpet with B.T. aggregate as specified and using bitumen VG-10 for tackcoat at the rate of 2.5 Kg./10 Sq.Mt. on BT surface and using bitumen VG-10 for mixing with aggregate at the rate of 3.36 % i.e. 33.60 Kg./ M.T. of total mix including heating and mixing in drum mix plant, spreading the same with paver finisher and consolidation with vibratory roller including necessary fire wood, oil, lubricants, labor charges etc. using contractor's own drum mix plant and equipment, tools etc. completed in accordance with the requirement of specification</v>
      </c>
      <c r="C15" s="71">
        <v>5</v>
      </c>
      <c r="D15" s="40"/>
    </row>
    <row r="16" spans="1:4" ht="180">
      <c r="A16" s="40">
        <v>6</v>
      </c>
      <c r="B16" s="136" t="str">
        <f>Sh.B.!C15</f>
        <v>Providing and laying seal coat with B.T. aggregate as specified using aggregate at the rate of 0.18 Cum/ 10 Sq.Mt. and bitumen VG-10 for mixing with aggregate at the rate of 4.5 % i.e. 45.00 Kg./M.T. of total mix including heating and mixing in drum mix plant and spreading the same by paver finisher and consolidation with vibratory roller including necessary fire wood, oil, lubricants, labour charges using contractor's own drum mix plant, machineries and equipment, tools etc. complete in accordance with the requirement of specification.</v>
      </c>
      <c r="C16" s="71">
        <v>6</v>
      </c>
      <c r="D16" s="40"/>
    </row>
    <row r="17" spans="1:4" ht="54">
      <c r="A17" s="40">
        <v>7</v>
      </c>
      <c r="B17" s="136" t="str">
        <f>Sh.B.!C16</f>
        <v>Providing and fixing ordinary K.M Stone precast C.C 1:2:4 including necessary reinforement as per I.R.C type design in C.C 1:4:8 including painting and lettering etc. complete</v>
      </c>
      <c r="C17" s="71">
        <v>7</v>
      </c>
      <c r="D17" s="40"/>
    </row>
    <row r="18" spans="1:4" ht="54">
      <c r="A18" s="40">
        <v>8</v>
      </c>
      <c r="B18" s="136" t="str">
        <f>Sh.B.!C17</f>
        <v xml:space="preserve">Providing and fixing Hectometer stone as per I.R.C. type design including lettering and painting etc. complete. (I) Fixing in C.C. 1:5:10 </v>
      </c>
      <c r="C18" s="71">
        <v>8</v>
      </c>
      <c r="D18" s="40"/>
    </row>
    <row r="19" spans="1:4" ht="36">
      <c r="A19" s="40">
        <v>9</v>
      </c>
      <c r="B19" s="136" t="str">
        <f>Sh.B.!C18</f>
        <v xml:space="preserve">Providing and fixing Guard Stone as per I.R.C. type design including white washing etc. complete. Fixing in Earth. </v>
      </c>
      <c r="C19" s="71">
        <v>9</v>
      </c>
      <c r="D19" s="158"/>
    </row>
    <row r="20" spans="1:4" ht="72">
      <c r="A20" s="40">
        <v>10</v>
      </c>
      <c r="B20" s="136" t="str">
        <f>Sh.B.!C19</f>
        <v xml:space="preserve">Providing and fixing Village name board as per Standard I.R.C. type design of steel plate including painting lettering etc. complete with fixing in C.C. 1:4:8 block with necessary excavation. </v>
      </c>
      <c r="C20" s="71">
        <v>10</v>
      </c>
      <c r="D20" s="158"/>
    </row>
    <row r="21" spans="1:4" ht="54">
      <c r="A21" s="40">
        <v>11</v>
      </c>
      <c r="B21" s="136" t="str">
        <f>Sh.B.!C20</f>
        <v xml:space="preserve">Providing and fixing Indicator Stone of approved stone as per I.R.C. type design including white washing etc. complete.  Fixing in Earth. </v>
      </c>
      <c r="C21" s="71">
        <v>11</v>
      </c>
      <c r="D21" s="158"/>
    </row>
    <row r="22" spans="1:4" ht="72">
      <c r="A22" s="40">
        <v>12</v>
      </c>
      <c r="B22" s="136" t="str">
        <f>Sh.B.!C21</f>
        <v xml:space="preserve">Providing and fixing Junction board of M.S. plates and angle as per standard I.R.C. design including fixing in C.C. 1:4:8 with necessary excavation painting, figuring and lettering on board etc.complete. </v>
      </c>
      <c r="C22" s="71">
        <v>12</v>
      </c>
      <c r="D22" s="158"/>
    </row>
    <row r="23" spans="1:4" ht="16.5">
      <c r="A23" s="222"/>
      <c r="B23" s="223"/>
      <c r="C23" s="223"/>
      <c r="D23" s="224"/>
    </row>
    <row r="24" spans="1:4" ht="16.5">
      <c r="A24" s="166"/>
      <c r="B24" s="167"/>
      <c r="C24" s="167"/>
      <c r="D24" s="168"/>
    </row>
    <row r="25" spans="1:4" ht="16.5">
      <c r="A25" s="166"/>
      <c r="B25" s="167"/>
      <c r="C25" s="167"/>
      <c r="D25" s="168"/>
    </row>
    <row r="26" spans="1:4" ht="15.75">
      <c r="A26" s="209" t="s">
        <v>90</v>
      </c>
      <c r="B26" s="210"/>
      <c r="C26" s="210"/>
      <c r="D26" s="211"/>
    </row>
    <row r="27" spans="1:4" ht="15.75">
      <c r="A27" s="209" t="s">
        <v>91</v>
      </c>
      <c r="B27" s="210"/>
      <c r="C27" s="210"/>
      <c r="D27" s="211"/>
    </row>
    <row r="28" spans="1:4" ht="15">
      <c r="A28" s="212" t="s">
        <v>149</v>
      </c>
      <c r="B28" s="213"/>
      <c r="C28" s="213"/>
      <c r="D28" s="214"/>
    </row>
  </sheetData>
  <mergeCells count="11">
    <mergeCell ref="A1:D2"/>
    <mergeCell ref="A26:D26"/>
    <mergeCell ref="A27:D27"/>
    <mergeCell ref="A28:D28"/>
    <mergeCell ref="A4:D4"/>
    <mergeCell ref="A6:A9"/>
    <mergeCell ref="B6:B9"/>
    <mergeCell ref="C6:C9"/>
    <mergeCell ref="D6:D9"/>
    <mergeCell ref="A3:B3"/>
    <mergeCell ref="A23:D23"/>
  </mergeCells>
  <pageMargins left="0.71" right="0.2" top="0.5" bottom="0.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dimension ref="A1:M34"/>
  <sheetViews>
    <sheetView view="pageBreakPreview" zoomScale="85" zoomScaleSheetLayoutView="85" workbookViewId="0">
      <selection activeCell="B10" sqref="B10:C10"/>
    </sheetView>
  </sheetViews>
  <sheetFormatPr defaultColWidth="9.140625" defaultRowHeight="15"/>
  <cols>
    <col min="1" max="1" width="6.5703125" style="15" customWidth="1"/>
    <col min="2" max="2" width="33.140625" style="15" customWidth="1"/>
    <col min="3" max="3" width="19.5703125" style="15" customWidth="1"/>
    <col min="4" max="4" width="24.5703125" style="15" customWidth="1"/>
    <col min="5" max="5" width="16.42578125" style="15" customWidth="1"/>
    <col min="6" max="6" width="12.5703125" style="15" bestFit="1" customWidth="1"/>
    <col min="7" max="7" width="9.140625" style="15"/>
    <col min="8" max="8" width="12.5703125" style="15" bestFit="1" customWidth="1"/>
    <col min="9" max="9" width="9.140625" style="15"/>
    <col min="10" max="10" width="9.28515625" style="15" bestFit="1" customWidth="1"/>
    <col min="11" max="16384" width="9.140625" style="15"/>
  </cols>
  <sheetData>
    <row r="1" spans="1:13" ht="24.75" customHeight="1">
      <c r="A1" s="225" t="str">
        <f>Sh.B.!C1</f>
        <v>Improvement Of  Jampar Morzar Vartu Dam Patiya Road KM-0/0 To 2/650 (VR)</v>
      </c>
      <c r="B1" s="226"/>
      <c r="C1" s="226"/>
      <c r="D1" s="226"/>
      <c r="E1" s="227"/>
      <c r="F1" s="18"/>
      <c r="G1" s="18"/>
      <c r="H1" s="18"/>
      <c r="I1" s="18"/>
      <c r="J1" s="18"/>
      <c r="K1" s="18"/>
      <c r="L1" s="18"/>
      <c r="M1" s="18"/>
    </row>
    <row r="2" spans="1:13" ht="16.5" customHeight="1">
      <c r="A2" s="228"/>
      <c r="B2" s="229"/>
      <c r="C2" s="229"/>
      <c r="D2" s="229"/>
      <c r="E2" s="230"/>
      <c r="F2" s="18"/>
      <c r="G2" s="18"/>
      <c r="H2" s="18"/>
      <c r="I2" s="18"/>
      <c r="J2" s="18"/>
      <c r="K2" s="18"/>
      <c r="L2" s="18"/>
      <c r="M2" s="18"/>
    </row>
    <row r="3" spans="1:13" ht="15" customHeight="1">
      <c r="A3" s="21" t="s">
        <v>96</v>
      </c>
      <c r="B3" s="21" t="s">
        <v>148</v>
      </c>
      <c r="C3" s="21" t="s">
        <v>51</v>
      </c>
      <c r="D3" s="21" t="s">
        <v>52</v>
      </c>
      <c r="E3" s="21"/>
    </row>
    <row r="4" spans="1:13" ht="15" customHeight="1">
      <c r="A4" s="21"/>
      <c r="B4" s="21"/>
      <c r="C4" s="21"/>
      <c r="D4" s="21"/>
      <c r="E4" s="21"/>
    </row>
    <row r="5" spans="1:13" ht="15" customHeight="1">
      <c r="A5" s="21"/>
      <c r="B5" s="238" t="s">
        <v>53</v>
      </c>
      <c r="C5" s="238"/>
      <c r="D5" s="238"/>
      <c r="E5" s="238"/>
    </row>
    <row r="6" spans="1:13" ht="15" customHeight="1">
      <c r="A6" s="21"/>
      <c r="B6" s="21"/>
      <c r="C6" s="21"/>
      <c r="D6" s="21"/>
      <c r="E6" s="21"/>
    </row>
    <row r="7" spans="1:13" ht="15" customHeight="1">
      <c r="A7" s="31" t="s">
        <v>54</v>
      </c>
      <c r="B7" s="31" t="s">
        <v>55</v>
      </c>
      <c r="C7" s="31" t="s">
        <v>56</v>
      </c>
      <c r="D7" s="31" t="s">
        <v>57</v>
      </c>
      <c r="E7" s="31" t="s">
        <v>58</v>
      </c>
    </row>
    <row r="8" spans="1:13" ht="15" customHeight="1">
      <c r="A8" s="21">
        <v>1</v>
      </c>
      <c r="B8" s="21">
        <v>2</v>
      </c>
      <c r="C8" s="21">
        <v>3</v>
      </c>
      <c r="D8" s="21">
        <v>4</v>
      </c>
      <c r="E8" s="21">
        <v>5</v>
      </c>
    </row>
    <row r="9" spans="1:13" s="163" customFormat="1" ht="66" customHeight="1">
      <c r="A9" s="83">
        <v>1</v>
      </c>
      <c r="B9" s="165" t="str">
        <f>A1</f>
        <v>Improvement Of  Jampar Morzar Vartu Dam Patiya Road KM-0/0 To 2/650 (VR)</v>
      </c>
      <c r="C9" s="114" t="s">
        <v>145</v>
      </c>
      <c r="D9" s="137"/>
      <c r="E9" s="84">
        <v>4191800</v>
      </c>
    </row>
    <row r="10" spans="1:13" s="163" customFormat="1" ht="20.100000000000001" customHeight="1">
      <c r="A10" s="160"/>
      <c r="B10" s="232" t="s">
        <v>59</v>
      </c>
      <c r="C10" s="232"/>
      <c r="D10" s="161"/>
      <c r="E10" s="162">
        <f>E9</f>
        <v>4191800</v>
      </c>
      <c r="I10" s="164"/>
      <c r="J10" s="164"/>
    </row>
    <row r="11" spans="1:13" ht="20.100000000000001" customHeight="1">
      <c r="A11" s="21"/>
      <c r="B11" s="231" t="s">
        <v>152</v>
      </c>
      <c r="C11" s="231"/>
      <c r="D11" s="68"/>
      <c r="E11" s="30">
        <v>40696.629999999997</v>
      </c>
      <c r="I11" s="28"/>
      <c r="J11" s="28"/>
    </row>
    <row r="12" spans="1:13" ht="20.100000000000001" customHeight="1">
      <c r="A12" s="21"/>
      <c r="B12" s="233" t="s">
        <v>166</v>
      </c>
      <c r="C12" s="234"/>
      <c r="D12" s="68"/>
      <c r="E12" s="30">
        <v>81293.259999999995</v>
      </c>
      <c r="I12" s="138"/>
      <c r="J12" s="138"/>
    </row>
    <row r="13" spans="1:13" ht="20.100000000000001" customHeight="1">
      <c r="A13" s="21"/>
      <c r="B13" s="231" t="s">
        <v>44</v>
      </c>
      <c r="C13" s="231"/>
      <c r="D13" s="29"/>
      <c r="E13" s="30">
        <v>46.91</v>
      </c>
      <c r="I13" s="28"/>
      <c r="J13" s="28"/>
    </row>
    <row r="14" spans="1:13" ht="20.100000000000001" customHeight="1">
      <c r="A14" s="21"/>
      <c r="B14" s="231" t="s">
        <v>45</v>
      </c>
      <c r="C14" s="231"/>
      <c r="D14" s="29"/>
      <c r="E14" s="30">
        <v>100</v>
      </c>
      <c r="I14" s="28"/>
      <c r="J14" s="28"/>
    </row>
    <row r="15" spans="1:13" ht="20.100000000000001" customHeight="1">
      <c r="A15" s="21"/>
      <c r="B15" s="231" t="s">
        <v>46</v>
      </c>
      <c r="C15" s="231"/>
      <c r="D15" s="29"/>
      <c r="E15" s="30">
        <v>0</v>
      </c>
      <c r="I15" s="28"/>
      <c r="J15" s="28"/>
    </row>
    <row r="16" spans="1:13" ht="20.100000000000001" customHeight="1">
      <c r="A16" s="21"/>
      <c r="B16" s="231" t="s">
        <v>47</v>
      </c>
      <c r="C16" s="231"/>
      <c r="D16" s="29"/>
      <c r="E16" s="30">
        <f>E11+E12+E13+E14</f>
        <v>122136.79999999999</v>
      </c>
      <c r="I16" s="34"/>
      <c r="J16" s="34"/>
    </row>
    <row r="17" spans="1:10" ht="20.100000000000001" customHeight="1">
      <c r="A17" s="21"/>
      <c r="B17" s="231" t="s">
        <v>60</v>
      </c>
      <c r="C17" s="231"/>
      <c r="D17" s="29"/>
      <c r="E17" s="35">
        <v>4069663.2</v>
      </c>
      <c r="H17" s="19"/>
      <c r="I17" s="236"/>
      <c r="J17" s="237"/>
    </row>
    <row r="18" spans="1:10" ht="20.100000000000001" customHeight="1">
      <c r="A18" s="21"/>
      <c r="B18" s="231" t="s">
        <v>150</v>
      </c>
      <c r="C18" s="231"/>
      <c r="D18" s="21"/>
      <c r="E18" s="35">
        <f>E9</f>
        <v>4191800</v>
      </c>
      <c r="F18" s="19">
        <f>E18-E17</f>
        <v>122136.79999999981</v>
      </c>
      <c r="H18" s="19"/>
    </row>
    <row r="19" spans="1:10" ht="15" customHeight="1"/>
    <row r="20" spans="1:10" ht="15" customHeight="1">
      <c r="E20" s="19"/>
    </row>
    <row r="21" spans="1:10" ht="15" customHeight="1"/>
    <row r="22" spans="1:10" ht="15" customHeight="1">
      <c r="C22" s="235" t="s">
        <v>135</v>
      </c>
      <c r="D22" s="235"/>
      <c r="E22" s="235"/>
    </row>
    <row r="23" spans="1:10" ht="15" customHeight="1">
      <c r="C23" s="235" t="s">
        <v>136</v>
      </c>
      <c r="D23" s="235"/>
      <c r="E23" s="235"/>
    </row>
    <row r="24" spans="1:10" ht="15" customHeight="1">
      <c r="C24" s="235" t="s">
        <v>63</v>
      </c>
      <c r="D24" s="235"/>
      <c r="E24" s="235"/>
    </row>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sheetData>
  <mergeCells count="15">
    <mergeCell ref="C22:E22"/>
    <mergeCell ref="C23:E23"/>
    <mergeCell ref="C24:E24"/>
    <mergeCell ref="I17:J17"/>
    <mergeCell ref="B5:E5"/>
    <mergeCell ref="B14:C14"/>
    <mergeCell ref="B15:C15"/>
    <mergeCell ref="B16:C16"/>
    <mergeCell ref="B17:C17"/>
    <mergeCell ref="B18:C18"/>
    <mergeCell ref="A1:E2"/>
    <mergeCell ref="B11:C11"/>
    <mergeCell ref="B13:C13"/>
    <mergeCell ref="B10:C10"/>
    <mergeCell ref="B12:C12"/>
  </mergeCells>
  <pageMargins left="0.7" right="0.7" top="0.75" bottom="0.5" header="0.3" footer="0.3"/>
  <pageSetup paperSize="9" scale="87" orientation="portrait" r:id="rId1"/>
</worksheet>
</file>

<file path=xl/worksheets/sheet6.xml><?xml version="1.0" encoding="utf-8"?>
<worksheet xmlns="http://schemas.openxmlformats.org/spreadsheetml/2006/main" xmlns:r="http://schemas.openxmlformats.org/officeDocument/2006/relationships">
  <dimension ref="A1:I19"/>
  <sheetViews>
    <sheetView view="pageBreakPreview" zoomScaleSheetLayoutView="100" workbookViewId="0">
      <selection activeCell="G8" sqref="G8:G12"/>
    </sheetView>
  </sheetViews>
  <sheetFormatPr defaultRowHeight="15.75"/>
  <cols>
    <col min="1" max="1" width="9.140625" style="87"/>
    <col min="2" max="2" width="16.85546875" style="87" customWidth="1"/>
    <col min="3" max="3" width="13.7109375" style="87" customWidth="1"/>
    <col min="4" max="4" width="7.85546875" style="87" customWidth="1"/>
    <col min="5" max="5" width="11.5703125" style="87" customWidth="1"/>
    <col min="6" max="6" width="12.5703125" style="87" customWidth="1"/>
    <col min="7" max="7" width="16.140625" style="87" customWidth="1"/>
    <col min="8" max="258" width="9.140625" style="87"/>
    <col min="259" max="259" width="16.140625" style="87" customWidth="1"/>
    <col min="260" max="260" width="13.28515625" style="87" bestFit="1" customWidth="1"/>
    <col min="261" max="261" width="17.42578125" style="87" customWidth="1"/>
    <col min="262" max="262" width="15.85546875" style="87" customWidth="1"/>
    <col min="263" max="263" width="16.140625" style="87" customWidth="1"/>
    <col min="264" max="514" width="9.140625" style="87"/>
    <col min="515" max="515" width="16.140625" style="87" customWidth="1"/>
    <col min="516" max="516" width="13.28515625" style="87" bestFit="1" customWidth="1"/>
    <col min="517" max="517" width="17.42578125" style="87" customWidth="1"/>
    <col min="518" max="518" width="15.85546875" style="87" customWidth="1"/>
    <col min="519" max="519" width="16.140625" style="87" customWidth="1"/>
    <col min="520" max="770" width="9.140625" style="87"/>
    <col min="771" max="771" width="16.140625" style="87" customWidth="1"/>
    <col min="772" max="772" width="13.28515625" style="87" bestFit="1" customWidth="1"/>
    <col min="773" max="773" width="17.42578125" style="87" customWidth="1"/>
    <col min="774" max="774" width="15.85546875" style="87" customWidth="1"/>
    <col min="775" max="775" width="16.140625" style="87" customWidth="1"/>
    <col min="776" max="1026" width="9.140625" style="87"/>
    <col min="1027" max="1027" width="16.140625" style="87" customWidth="1"/>
    <col min="1028" max="1028" width="13.28515625" style="87" bestFit="1" customWidth="1"/>
    <col min="1029" max="1029" width="17.42578125" style="87" customWidth="1"/>
    <col min="1030" max="1030" width="15.85546875" style="87" customWidth="1"/>
    <col min="1031" max="1031" width="16.140625" style="87" customWidth="1"/>
    <col min="1032" max="1282" width="9.140625" style="87"/>
    <col min="1283" max="1283" width="16.140625" style="87" customWidth="1"/>
    <col min="1284" max="1284" width="13.28515625" style="87" bestFit="1" customWidth="1"/>
    <col min="1285" max="1285" width="17.42578125" style="87" customWidth="1"/>
    <col min="1286" max="1286" width="15.85546875" style="87" customWidth="1"/>
    <col min="1287" max="1287" width="16.140625" style="87" customWidth="1"/>
    <col min="1288" max="1538" width="9.140625" style="87"/>
    <col min="1539" max="1539" width="16.140625" style="87" customWidth="1"/>
    <col min="1540" max="1540" width="13.28515625" style="87" bestFit="1" customWidth="1"/>
    <col min="1541" max="1541" width="17.42578125" style="87" customWidth="1"/>
    <col min="1542" max="1542" width="15.85546875" style="87" customWidth="1"/>
    <col min="1543" max="1543" width="16.140625" style="87" customWidth="1"/>
    <col min="1544" max="1794" width="9.140625" style="87"/>
    <col min="1795" max="1795" width="16.140625" style="87" customWidth="1"/>
    <col min="1796" max="1796" width="13.28515625" style="87" bestFit="1" customWidth="1"/>
    <col min="1797" max="1797" width="17.42578125" style="87" customWidth="1"/>
    <col min="1798" max="1798" width="15.85546875" style="87" customWidth="1"/>
    <col min="1799" max="1799" width="16.140625" style="87" customWidth="1"/>
    <col min="1800" max="2050" width="9.140625" style="87"/>
    <col min="2051" max="2051" width="16.140625" style="87" customWidth="1"/>
    <col min="2052" max="2052" width="13.28515625" style="87" bestFit="1" customWidth="1"/>
    <col min="2053" max="2053" width="17.42578125" style="87" customWidth="1"/>
    <col min="2054" max="2054" width="15.85546875" style="87" customWidth="1"/>
    <col min="2055" max="2055" width="16.140625" style="87" customWidth="1"/>
    <col min="2056" max="2306" width="9.140625" style="87"/>
    <col min="2307" max="2307" width="16.140625" style="87" customWidth="1"/>
    <col min="2308" max="2308" width="13.28515625" style="87" bestFit="1" customWidth="1"/>
    <col min="2309" max="2309" width="17.42578125" style="87" customWidth="1"/>
    <col min="2310" max="2310" width="15.85546875" style="87" customWidth="1"/>
    <col min="2311" max="2311" width="16.140625" style="87" customWidth="1"/>
    <col min="2312" max="2562" width="9.140625" style="87"/>
    <col min="2563" max="2563" width="16.140625" style="87" customWidth="1"/>
    <col min="2564" max="2564" width="13.28515625" style="87" bestFit="1" customWidth="1"/>
    <col min="2565" max="2565" width="17.42578125" style="87" customWidth="1"/>
    <col min="2566" max="2566" width="15.85546875" style="87" customWidth="1"/>
    <col min="2567" max="2567" width="16.140625" style="87" customWidth="1"/>
    <col min="2568" max="2818" width="9.140625" style="87"/>
    <col min="2819" max="2819" width="16.140625" style="87" customWidth="1"/>
    <col min="2820" max="2820" width="13.28515625" style="87" bestFit="1" customWidth="1"/>
    <col min="2821" max="2821" width="17.42578125" style="87" customWidth="1"/>
    <col min="2822" max="2822" width="15.85546875" style="87" customWidth="1"/>
    <col min="2823" max="2823" width="16.140625" style="87" customWidth="1"/>
    <col min="2824" max="3074" width="9.140625" style="87"/>
    <col min="3075" max="3075" width="16.140625" style="87" customWidth="1"/>
    <col min="3076" max="3076" width="13.28515625" style="87" bestFit="1" customWidth="1"/>
    <col min="3077" max="3077" width="17.42578125" style="87" customWidth="1"/>
    <col min="3078" max="3078" width="15.85546875" style="87" customWidth="1"/>
    <col min="3079" max="3079" width="16.140625" style="87" customWidth="1"/>
    <col min="3080" max="3330" width="9.140625" style="87"/>
    <col min="3331" max="3331" width="16.140625" style="87" customWidth="1"/>
    <col min="3332" max="3332" width="13.28515625" style="87" bestFit="1" customWidth="1"/>
    <col min="3333" max="3333" width="17.42578125" style="87" customWidth="1"/>
    <col min="3334" max="3334" width="15.85546875" style="87" customWidth="1"/>
    <col min="3335" max="3335" width="16.140625" style="87" customWidth="1"/>
    <col min="3336" max="3586" width="9.140625" style="87"/>
    <col min="3587" max="3587" width="16.140625" style="87" customWidth="1"/>
    <col min="3588" max="3588" width="13.28515625" style="87" bestFit="1" customWidth="1"/>
    <col min="3589" max="3589" width="17.42578125" style="87" customWidth="1"/>
    <col min="3590" max="3590" width="15.85546875" style="87" customWidth="1"/>
    <col min="3591" max="3591" width="16.140625" style="87" customWidth="1"/>
    <col min="3592" max="3842" width="9.140625" style="87"/>
    <col min="3843" max="3843" width="16.140625" style="87" customWidth="1"/>
    <col min="3844" max="3844" width="13.28515625" style="87" bestFit="1" customWidth="1"/>
    <col min="3845" max="3845" width="17.42578125" style="87" customWidth="1"/>
    <col min="3846" max="3846" width="15.85546875" style="87" customWidth="1"/>
    <col min="3847" max="3847" width="16.140625" style="87" customWidth="1"/>
    <col min="3848" max="4098" width="9.140625" style="87"/>
    <col min="4099" max="4099" width="16.140625" style="87" customWidth="1"/>
    <col min="4100" max="4100" width="13.28515625" style="87" bestFit="1" customWidth="1"/>
    <col min="4101" max="4101" width="17.42578125" style="87" customWidth="1"/>
    <col min="4102" max="4102" width="15.85546875" style="87" customWidth="1"/>
    <col min="4103" max="4103" width="16.140625" style="87" customWidth="1"/>
    <col min="4104" max="4354" width="9.140625" style="87"/>
    <col min="4355" max="4355" width="16.140625" style="87" customWidth="1"/>
    <col min="4356" max="4356" width="13.28515625" style="87" bestFit="1" customWidth="1"/>
    <col min="4357" max="4357" width="17.42578125" style="87" customWidth="1"/>
    <col min="4358" max="4358" width="15.85546875" style="87" customWidth="1"/>
    <col min="4359" max="4359" width="16.140625" style="87" customWidth="1"/>
    <col min="4360" max="4610" width="9.140625" style="87"/>
    <col min="4611" max="4611" width="16.140625" style="87" customWidth="1"/>
    <col min="4612" max="4612" width="13.28515625" style="87" bestFit="1" customWidth="1"/>
    <col min="4613" max="4613" width="17.42578125" style="87" customWidth="1"/>
    <col min="4614" max="4614" width="15.85546875" style="87" customWidth="1"/>
    <col min="4615" max="4615" width="16.140625" style="87" customWidth="1"/>
    <col min="4616" max="4866" width="9.140625" style="87"/>
    <col min="4867" max="4867" width="16.140625" style="87" customWidth="1"/>
    <col min="4868" max="4868" width="13.28515625" style="87" bestFit="1" customWidth="1"/>
    <col min="4869" max="4869" width="17.42578125" style="87" customWidth="1"/>
    <col min="4870" max="4870" width="15.85546875" style="87" customWidth="1"/>
    <col min="4871" max="4871" width="16.140625" style="87" customWidth="1"/>
    <col min="4872" max="5122" width="9.140625" style="87"/>
    <col min="5123" max="5123" width="16.140625" style="87" customWidth="1"/>
    <col min="5124" max="5124" width="13.28515625" style="87" bestFit="1" customWidth="1"/>
    <col min="5125" max="5125" width="17.42578125" style="87" customWidth="1"/>
    <col min="5126" max="5126" width="15.85546875" style="87" customWidth="1"/>
    <col min="5127" max="5127" width="16.140625" style="87" customWidth="1"/>
    <col min="5128" max="5378" width="9.140625" style="87"/>
    <col min="5379" max="5379" width="16.140625" style="87" customWidth="1"/>
    <col min="5380" max="5380" width="13.28515625" style="87" bestFit="1" customWidth="1"/>
    <col min="5381" max="5381" width="17.42578125" style="87" customWidth="1"/>
    <col min="5382" max="5382" width="15.85546875" style="87" customWidth="1"/>
    <col min="5383" max="5383" width="16.140625" style="87" customWidth="1"/>
    <col min="5384" max="5634" width="9.140625" style="87"/>
    <col min="5635" max="5635" width="16.140625" style="87" customWidth="1"/>
    <col min="5636" max="5636" width="13.28515625" style="87" bestFit="1" customWidth="1"/>
    <col min="5637" max="5637" width="17.42578125" style="87" customWidth="1"/>
    <col min="5638" max="5638" width="15.85546875" style="87" customWidth="1"/>
    <col min="5639" max="5639" width="16.140625" style="87" customWidth="1"/>
    <col min="5640" max="5890" width="9.140625" style="87"/>
    <col min="5891" max="5891" width="16.140625" style="87" customWidth="1"/>
    <col min="5892" max="5892" width="13.28515625" style="87" bestFit="1" customWidth="1"/>
    <col min="5893" max="5893" width="17.42578125" style="87" customWidth="1"/>
    <col min="5894" max="5894" width="15.85546875" style="87" customWidth="1"/>
    <col min="5895" max="5895" width="16.140625" style="87" customWidth="1"/>
    <col min="5896" max="6146" width="9.140625" style="87"/>
    <col min="6147" max="6147" width="16.140625" style="87" customWidth="1"/>
    <col min="6148" max="6148" width="13.28515625" style="87" bestFit="1" customWidth="1"/>
    <col min="6149" max="6149" width="17.42578125" style="87" customWidth="1"/>
    <col min="6150" max="6150" width="15.85546875" style="87" customWidth="1"/>
    <col min="6151" max="6151" width="16.140625" style="87" customWidth="1"/>
    <col min="6152" max="6402" width="9.140625" style="87"/>
    <col min="6403" max="6403" width="16.140625" style="87" customWidth="1"/>
    <col min="6404" max="6404" width="13.28515625" style="87" bestFit="1" customWidth="1"/>
    <col min="6405" max="6405" width="17.42578125" style="87" customWidth="1"/>
    <col min="6406" max="6406" width="15.85546875" style="87" customWidth="1"/>
    <col min="6407" max="6407" width="16.140625" style="87" customWidth="1"/>
    <col min="6408" max="6658" width="9.140625" style="87"/>
    <col min="6659" max="6659" width="16.140625" style="87" customWidth="1"/>
    <col min="6660" max="6660" width="13.28515625" style="87" bestFit="1" customWidth="1"/>
    <col min="6661" max="6661" width="17.42578125" style="87" customWidth="1"/>
    <col min="6662" max="6662" width="15.85546875" style="87" customWidth="1"/>
    <col min="6663" max="6663" width="16.140625" style="87" customWidth="1"/>
    <col min="6664" max="6914" width="9.140625" style="87"/>
    <col min="6915" max="6915" width="16.140625" style="87" customWidth="1"/>
    <col min="6916" max="6916" width="13.28515625" style="87" bestFit="1" customWidth="1"/>
    <col min="6917" max="6917" width="17.42578125" style="87" customWidth="1"/>
    <col min="6918" max="6918" width="15.85546875" style="87" customWidth="1"/>
    <col min="6919" max="6919" width="16.140625" style="87" customWidth="1"/>
    <col min="6920" max="7170" width="9.140625" style="87"/>
    <col min="7171" max="7171" width="16.140625" style="87" customWidth="1"/>
    <col min="7172" max="7172" width="13.28515625" style="87" bestFit="1" customWidth="1"/>
    <col min="7173" max="7173" width="17.42578125" style="87" customWidth="1"/>
    <col min="7174" max="7174" width="15.85546875" style="87" customWidth="1"/>
    <col min="7175" max="7175" width="16.140625" style="87" customWidth="1"/>
    <col min="7176" max="7426" width="9.140625" style="87"/>
    <col min="7427" max="7427" width="16.140625" style="87" customWidth="1"/>
    <col min="7428" max="7428" width="13.28515625" style="87" bestFit="1" customWidth="1"/>
    <col min="7429" max="7429" width="17.42578125" style="87" customWidth="1"/>
    <col min="7430" max="7430" width="15.85546875" style="87" customWidth="1"/>
    <col min="7431" max="7431" width="16.140625" style="87" customWidth="1"/>
    <col min="7432" max="7682" width="9.140625" style="87"/>
    <col min="7683" max="7683" width="16.140625" style="87" customWidth="1"/>
    <col min="7684" max="7684" width="13.28515625" style="87" bestFit="1" customWidth="1"/>
    <col min="7685" max="7685" width="17.42578125" style="87" customWidth="1"/>
    <col min="7686" max="7686" width="15.85546875" style="87" customWidth="1"/>
    <col min="7687" max="7687" width="16.140625" style="87" customWidth="1"/>
    <col min="7688" max="7938" width="9.140625" style="87"/>
    <col min="7939" max="7939" width="16.140625" style="87" customWidth="1"/>
    <col min="7940" max="7940" width="13.28515625" style="87" bestFit="1" customWidth="1"/>
    <col min="7941" max="7941" width="17.42578125" style="87" customWidth="1"/>
    <col min="7942" max="7942" width="15.85546875" style="87" customWidth="1"/>
    <col min="7943" max="7943" width="16.140625" style="87" customWidth="1"/>
    <col min="7944" max="8194" width="9.140625" style="87"/>
    <col min="8195" max="8195" width="16.140625" style="87" customWidth="1"/>
    <col min="8196" max="8196" width="13.28515625" style="87" bestFit="1" customWidth="1"/>
    <col min="8197" max="8197" width="17.42578125" style="87" customWidth="1"/>
    <col min="8198" max="8198" width="15.85546875" style="87" customWidth="1"/>
    <col min="8199" max="8199" width="16.140625" style="87" customWidth="1"/>
    <col min="8200" max="8450" width="9.140625" style="87"/>
    <col min="8451" max="8451" width="16.140625" style="87" customWidth="1"/>
    <col min="8452" max="8452" width="13.28515625" style="87" bestFit="1" customWidth="1"/>
    <col min="8453" max="8453" width="17.42578125" style="87" customWidth="1"/>
    <col min="8454" max="8454" width="15.85546875" style="87" customWidth="1"/>
    <col min="8455" max="8455" width="16.140625" style="87" customWidth="1"/>
    <col min="8456" max="8706" width="9.140625" style="87"/>
    <col min="8707" max="8707" width="16.140625" style="87" customWidth="1"/>
    <col min="8708" max="8708" width="13.28515625" style="87" bestFit="1" customWidth="1"/>
    <col min="8709" max="8709" width="17.42578125" style="87" customWidth="1"/>
    <col min="8710" max="8710" width="15.85546875" style="87" customWidth="1"/>
    <col min="8711" max="8711" width="16.140625" style="87" customWidth="1"/>
    <col min="8712" max="8962" width="9.140625" style="87"/>
    <col min="8963" max="8963" width="16.140625" style="87" customWidth="1"/>
    <col min="8964" max="8964" width="13.28515625" style="87" bestFit="1" customWidth="1"/>
    <col min="8965" max="8965" width="17.42578125" style="87" customWidth="1"/>
    <col min="8966" max="8966" width="15.85546875" style="87" customWidth="1"/>
    <col min="8967" max="8967" width="16.140625" style="87" customWidth="1"/>
    <col min="8968" max="9218" width="9.140625" style="87"/>
    <col min="9219" max="9219" width="16.140625" style="87" customWidth="1"/>
    <col min="9220" max="9220" width="13.28515625" style="87" bestFit="1" customWidth="1"/>
    <col min="9221" max="9221" width="17.42578125" style="87" customWidth="1"/>
    <col min="9222" max="9222" width="15.85546875" style="87" customWidth="1"/>
    <col min="9223" max="9223" width="16.140625" style="87" customWidth="1"/>
    <col min="9224" max="9474" width="9.140625" style="87"/>
    <col min="9475" max="9475" width="16.140625" style="87" customWidth="1"/>
    <col min="9476" max="9476" width="13.28515625" style="87" bestFit="1" customWidth="1"/>
    <col min="9477" max="9477" width="17.42578125" style="87" customWidth="1"/>
    <col min="9478" max="9478" width="15.85546875" style="87" customWidth="1"/>
    <col min="9479" max="9479" width="16.140625" style="87" customWidth="1"/>
    <col min="9480" max="9730" width="9.140625" style="87"/>
    <col min="9731" max="9731" width="16.140625" style="87" customWidth="1"/>
    <col min="9732" max="9732" width="13.28515625" style="87" bestFit="1" customWidth="1"/>
    <col min="9733" max="9733" width="17.42578125" style="87" customWidth="1"/>
    <col min="9734" max="9734" width="15.85546875" style="87" customWidth="1"/>
    <col min="9735" max="9735" width="16.140625" style="87" customWidth="1"/>
    <col min="9736" max="9986" width="9.140625" style="87"/>
    <col min="9987" max="9987" width="16.140625" style="87" customWidth="1"/>
    <col min="9988" max="9988" width="13.28515625" style="87" bestFit="1" customWidth="1"/>
    <col min="9989" max="9989" width="17.42578125" style="87" customWidth="1"/>
    <col min="9990" max="9990" width="15.85546875" style="87" customWidth="1"/>
    <col min="9991" max="9991" width="16.140625" style="87" customWidth="1"/>
    <col min="9992" max="10242" width="9.140625" style="87"/>
    <col min="10243" max="10243" width="16.140625" style="87" customWidth="1"/>
    <col min="10244" max="10244" width="13.28515625" style="87" bestFit="1" customWidth="1"/>
    <col min="10245" max="10245" width="17.42578125" style="87" customWidth="1"/>
    <col min="10246" max="10246" width="15.85546875" style="87" customWidth="1"/>
    <col min="10247" max="10247" width="16.140625" style="87" customWidth="1"/>
    <col min="10248" max="10498" width="9.140625" style="87"/>
    <col min="10499" max="10499" width="16.140625" style="87" customWidth="1"/>
    <col min="10500" max="10500" width="13.28515625" style="87" bestFit="1" customWidth="1"/>
    <col min="10501" max="10501" width="17.42578125" style="87" customWidth="1"/>
    <col min="10502" max="10502" width="15.85546875" style="87" customWidth="1"/>
    <col min="10503" max="10503" width="16.140625" style="87" customWidth="1"/>
    <col min="10504" max="10754" width="9.140625" style="87"/>
    <col min="10755" max="10755" width="16.140625" style="87" customWidth="1"/>
    <col min="10756" max="10756" width="13.28515625" style="87" bestFit="1" customWidth="1"/>
    <col min="10757" max="10757" width="17.42578125" style="87" customWidth="1"/>
    <col min="10758" max="10758" width="15.85546875" style="87" customWidth="1"/>
    <col min="10759" max="10759" width="16.140625" style="87" customWidth="1"/>
    <col min="10760" max="11010" width="9.140625" style="87"/>
    <col min="11011" max="11011" width="16.140625" style="87" customWidth="1"/>
    <col min="11012" max="11012" width="13.28515625" style="87" bestFit="1" customWidth="1"/>
    <col min="11013" max="11013" width="17.42578125" style="87" customWidth="1"/>
    <col min="11014" max="11014" width="15.85546875" style="87" customWidth="1"/>
    <col min="11015" max="11015" width="16.140625" style="87" customWidth="1"/>
    <col min="11016" max="11266" width="9.140625" style="87"/>
    <col min="11267" max="11267" width="16.140625" style="87" customWidth="1"/>
    <col min="11268" max="11268" width="13.28515625" style="87" bestFit="1" customWidth="1"/>
    <col min="11269" max="11269" width="17.42578125" style="87" customWidth="1"/>
    <col min="11270" max="11270" width="15.85546875" style="87" customWidth="1"/>
    <col min="11271" max="11271" width="16.140625" style="87" customWidth="1"/>
    <col min="11272" max="11522" width="9.140625" style="87"/>
    <col min="11523" max="11523" width="16.140625" style="87" customWidth="1"/>
    <col min="11524" max="11524" width="13.28515625" style="87" bestFit="1" customWidth="1"/>
    <col min="11525" max="11525" width="17.42578125" style="87" customWidth="1"/>
    <col min="11526" max="11526" width="15.85546875" style="87" customWidth="1"/>
    <col min="11527" max="11527" width="16.140625" style="87" customWidth="1"/>
    <col min="11528" max="11778" width="9.140625" style="87"/>
    <col min="11779" max="11779" width="16.140625" style="87" customWidth="1"/>
    <col min="11780" max="11780" width="13.28515625" style="87" bestFit="1" customWidth="1"/>
    <col min="11781" max="11781" width="17.42578125" style="87" customWidth="1"/>
    <col min="11782" max="11782" width="15.85546875" style="87" customWidth="1"/>
    <col min="11783" max="11783" width="16.140625" style="87" customWidth="1"/>
    <col min="11784" max="12034" width="9.140625" style="87"/>
    <col min="12035" max="12035" width="16.140625" style="87" customWidth="1"/>
    <col min="12036" max="12036" width="13.28515625" style="87" bestFit="1" customWidth="1"/>
    <col min="12037" max="12037" width="17.42578125" style="87" customWidth="1"/>
    <col min="12038" max="12038" width="15.85546875" style="87" customWidth="1"/>
    <col min="12039" max="12039" width="16.140625" style="87" customWidth="1"/>
    <col min="12040" max="12290" width="9.140625" style="87"/>
    <col min="12291" max="12291" width="16.140625" style="87" customWidth="1"/>
    <col min="12292" max="12292" width="13.28515625" style="87" bestFit="1" customWidth="1"/>
    <col min="12293" max="12293" width="17.42578125" style="87" customWidth="1"/>
    <col min="12294" max="12294" width="15.85546875" style="87" customWidth="1"/>
    <col min="12295" max="12295" width="16.140625" style="87" customWidth="1"/>
    <col min="12296" max="12546" width="9.140625" style="87"/>
    <col min="12547" max="12547" width="16.140625" style="87" customWidth="1"/>
    <col min="12548" max="12548" width="13.28515625" style="87" bestFit="1" customWidth="1"/>
    <col min="12549" max="12549" width="17.42578125" style="87" customWidth="1"/>
    <col min="12550" max="12550" width="15.85546875" style="87" customWidth="1"/>
    <col min="12551" max="12551" width="16.140625" style="87" customWidth="1"/>
    <col min="12552" max="12802" width="9.140625" style="87"/>
    <col min="12803" max="12803" width="16.140625" style="87" customWidth="1"/>
    <col min="12804" max="12804" width="13.28515625" style="87" bestFit="1" customWidth="1"/>
    <col min="12805" max="12805" width="17.42578125" style="87" customWidth="1"/>
    <col min="12806" max="12806" width="15.85546875" style="87" customWidth="1"/>
    <col min="12807" max="12807" width="16.140625" style="87" customWidth="1"/>
    <col min="12808" max="13058" width="9.140625" style="87"/>
    <col min="13059" max="13059" width="16.140625" style="87" customWidth="1"/>
    <col min="13060" max="13060" width="13.28515625" style="87" bestFit="1" customWidth="1"/>
    <col min="13061" max="13061" width="17.42578125" style="87" customWidth="1"/>
    <col min="13062" max="13062" width="15.85546875" style="87" customWidth="1"/>
    <col min="13063" max="13063" width="16.140625" style="87" customWidth="1"/>
    <col min="13064" max="13314" width="9.140625" style="87"/>
    <col min="13315" max="13315" width="16.140625" style="87" customWidth="1"/>
    <col min="13316" max="13316" width="13.28515625" style="87" bestFit="1" customWidth="1"/>
    <col min="13317" max="13317" width="17.42578125" style="87" customWidth="1"/>
    <col min="13318" max="13318" width="15.85546875" style="87" customWidth="1"/>
    <col min="13319" max="13319" width="16.140625" style="87" customWidth="1"/>
    <col min="13320" max="13570" width="9.140625" style="87"/>
    <col min="13571" max="13571" width="16.140625" style="87" customWidth="1"/>
    <col min="13572" max="13572" width="13.28515625" style="87" bestFit="1" customWidth="1"/>
    <col min="13573" max="13573" width="17.42578125" style="87" customWidth="1"/>
    <col min="13574" max="13574" width="15.85546875" style="87" customWidth="1"/>
    <col min="13575" max="13575" width="16.140625" style="87" customWidth="1"/>
    <col min="13576" max="13826" width="9.140625" style="87"/>
    <col min="13827" max="13827" width="16.140625" style="87" customWidth="1"/>
    <col min="13828" max="13828" width="13.28515625" style="87" bestFit="1" customWidth="1"/>
    <col min="13829" max="13829" width="17.42578125" style="87" customWidth="1"/>
    <col min="13830" max="13830" width="15.85546875" style="87" customWidth="1"/>
    <col min="13831" max="13831" width="16.140625" style="87" customWidth="1"/>
    <col min="13832" max="14082" width="9.140625" style="87"/>
    <col min="14083" max="14083" width="16.140625" style="87" customWidth="1"/>
    <col min="14084" max="14084" width="13.28515625" style="87" bestFit="1" customWidth="1"/>
    <col min="14085" max="14085" width="17.42578125" style="87" customWidth="1"/>
    <col min="14086" max="14086" width="15.85546875" style="87" customWidth="1"/>
    <col min="14087" max="14087" width="16.140625" style="87" customWidth="1"/>
    <col min="14088" max="14338" width="9.140625" style="87"/>
    <col min="14339" max="14339" width="16.140625" style="87" customWidth="1"/>
    <col min="14340" max="14340" width="13.28515625" style="87" bestFit="1" customWidth="1"/>
    <col min="14341" max="14341" width="17.42578125" style="87" customWidth="1"/>
    <col min="14342" max="14342" width="15.85546875" style="87" customWidth="1"/>
    <col min="14343" max="14343" width="16.140625" style="87" customWidth="1"/>
    <col min="14344" max="14594" width="9.140625" style="87"/>
    <col min="14595" max="14595" width="16.140625" style="87" customWidth="1"/>
    <col min="14596" max="14596" width="13.28515625" style="87" bestFit="1" customWidth="1"/>
    <col min="14597" max="14597" width="17.42578125" style="87" customWidth="1"/>
    <col min="14598" max="14598" width="15.85546875" style="87" customWidth="1"/>
    <col min="14599" max="14599" width="16.140625" style="87" customWidth="1"/>
    <col min="14600" max="14850" width="9.140625" style="87"/>
    <col min="14851" max="14851" width="16.140625" style="87" customWidth="1"/>
    <col min="14852" max="14852" width="13.28515625" style="87" bestFit="1" customWidth="1"/>
    <col min="14853" max="14853" width="17.42578125" style="87" customWidth="1"/>
    <col min="14854" max="14854" width="15.85546875" style="87" customWidth="1"/>
    <col min="14855" max="14855" width="16.140625" style="87" customWidth="1"/>
    <col min="14856" max="15106" width="9.140625" style="87"/>
    <col min="15107" max="15107" width="16.140625" style="87" customWidth="1"/>
    <col min="15108" max="15108" width="13.28515625" style="87" bestFit="1" customWidth="1"/>
    <col min="15109" max="15109" width="17.42578125" style="87" customWidth="1"/>
    <col min="15110" max="15110" width="15.85546875" style="87" customWidth="1"/>
    <col min="15111" max="15111" width="16.140625" style="87" customWidth="1"/>
    <col min="15112" max="15362" width="9.140625" style="87"/>
    <col min="15363" max="15363" width="16.140625" style="87" customWidth="1"/>
    <col min="15364" max="15364" width="13.28515625" style="87" bestFit="1" customWidth="1"/>
    <col min="15365" max="15365" width="17.42578125" style="87" customWidth="1"/>
    <col min="15366" max="15366" width="15.85546875" style="87" customWidth="1"/>
    <col min="15367" max="15367" width="16.140625" style="87" customWidth="1"/>
    <col min="15368" max="15618" width="9.140625" style="87"/>
    <col min="15619" max="15619" width="16.140625" style="87" customWidth="1"/>
    <col min="15620" max="15620" width="13.28515625" style="87" bestFit="1" customWidth="1"/>
    <col min="15621" max="15621" width="17.42578125" style="87" customWidth="1"/>
    <col min="15622" max="15622" width="15.85546875" style="87" customWidth="1"/>
    <col min="15623" max="15623" width="16.140625" style="87" customWidth="1"/>
    <col min="15624" max="15874" width="9.140625" style="87"/>
    <col min="15875" max="15875" width="16.140625" style="87" customWidth="1"/>
    <col min="15876" max="15876" width="13.28515625" style="87" bestFit="1" customWidth="1"/>
    <col min="15877" max="15877" width="17.42578125" style="87" customWidth="1"/>
    <col min="15878" max="15878" width="15.85546875" style="87" customWidth="1"/>
    <col min="15879" max="15879" width="16.140625" style="87" customWidth="1"/>
    <col min="15880" max="16130" width="9.140625" style="87"/>
    <col min="16131" max="16131" width="16.140625" style="87" customWidth="1"/>
    <col min="16132" max="16132" width="13.28515625" style="87" bestFit="1" customWidth="1"/>
    <col min="16133" max="16133" width="17.42578125" style="87" customWidth="1"/>
    <col min="16134" max="16134" width="15.85546875" style="87" customWidth="1"/>
    <col min="16135" max="16135" width="16.140625" style="87" customWidth="1"/>
    <col min="16136" max="16384" width="9.140625" style="87"/>
  </cols>
  <sheetData>
    <row r="1" spans="1:9" s="86" customFormat="1" ht="15.75" customHeight="1">
      <c r="A1" s="240" t="s">
        <v>101</v>
      </c>
      <c r="B1" s="240"/>
      <c r="C1" s="241" t="str">
        <f>Sh.B.!C1</f>
        <v>Improvement Of  Jampar Morzar Vartu Dam Patiya Road KM-0/0 To 2/650 (VR)</v>
      </c>
      <c r="D1" s="241"/>
      <c r="E1" s="241"/>
      <c r="F1" s="241"/>
      <c r="G1" s="241"/>
    </row>
    <row r="2" spans="1:9" s="86" customFormat="1">
      <c r="A2" s="240"/>
      <c r="B2" s="240"/>
      <c r="C2" s="241"/>
      <c r="D2" s="241"/>
      <c r="E2" s="241"/>
      <c r="F2" s="241"/>
      <c r="G2" s="241"/>
    </row>
    <row r="3" spans="1:9" s="86" customFormat="1">
      <c r="A3" s="240"/>
      <c r="B3" s="240"/>
      <c r="C3" s="241"/>
      <c r="D3" s="241"/>
      <c r="E3" s="241"/>
      <c r="F3" s="241"/>
      <c r="G3" s="241"/>
    </row>
    <row r="4" spans="1:9" ht="15.75" hidden="1" customHeight="1"/>
    <row r="5" spans="1:9" ht="39" customHeight="1">
      <c r="A5" s="242" t="s">
        <v>102</v>
      </c>
      <c r="B5" s="242"/>
      <c r="C5" s="242"/>
      <c r="D5" s="242"/>
      <c r="E5" s="242"/>
      <c r="F5" s="242"/>
      <c r="G5" s="242"/>
      <c r="H5" s="88"/>
      <c r="I5" s="88"/>
    </row>
    <row r="6" spans="1:9" s="91" customFormat="1" ht="67.5" customHeight="1">
      <c r="A6" s="89" t="s">
        <v>103</v>
      </c>
      <c r="B6" s="89" t="s">
        <v>104</v>
      </c>
      <c r="C6" s="89" t="s">
        <v>67</v>
      </c>
      <c r="D6" s="89" t="s">
        <v>2</v>
      </c>
      <c r="E6" s="90" t="s">
        <v>42</v>
      </c>
      <c r="F6" s="90" t="s">
        <v>105</v>
      </c>
      <c r="G6" s="89" t="s">
        <v>106</v>
      </c>
    </row>
    <row r="7" spans="1:9">
      <c r="A7" s="92">
        <v>1</v>
      </c>
      <c r="B7" s="92">
        <v>2</v>
      </c>
      <c r="C7" s="92">
        <v>3</v>
      </c>
      <c r="D7" s="92">
        <v>4</v>
      </c>
      <c r="E7" s="92">
        <v>5</v>
      </c>
      <c r="F7" s="92">
        <v>6</v>
      </c>
      <c r="G7" s="92">
        <v>7</v>
      </c>
    </row>
    <row r="8" spans="1:9">
      <c r="A8" s="93">
        <v>11</v>
      </c>
      <c r="B8" s="94" t="s">
        <v>107</v>
      </c>
      <c r="C8" s="95">
        <f>Sh.B.!B13</f>
        <v>746</v>
      </c>
      <c r="D8" s="96" t="s">
        <v>89</v>
      </c>
      <c r="E8" s="96">
        <v>19.899999999999999</v>
      </c>
      <c r="F8" s="93" t="s">
        <v>108</v>
      </c>
      <c r="G8" s="95">
        <f>C8*E8/1000</f>
        <v>14.8454</v>
      </c>
    </row>
    <row r="9" spans="1:9">
      <c r="A9" s="93">
        <v>12</v>
      </c>
      <c r="B9" s="97" t="s">
        <v>109</v>
      </c>
      <c r="C9" s="95">
        <f>(C8*3.555*3.75)</f>
        <v>9945.1125000000011</v>
      </c>
      <c r="D9" s="96" t="s">
        <v>110</v>
      </c>
      <c r="E9" s="96">
        <v>0.25</v>
      </c>
      <c r="F9" s="96" t="s">
        <v>110</v>
      </c>
      <c r="G9" s="95">
        <f>C9*E9/1000</f>
        <v>2.4862781250000001</v>
      </c>
    </row>
    <row r="10" spans="1:9">
      <c r="A10" s="98">
        <v>13</v>
      </c>
      <c r="B10" s="99" t="s">
        <v>162</v>
      </c>
      <c r="C10" s="95">
        <f>Sh.B.!B14</f>
        <v>522</v>
      </c>
      <c r="D10" s="96" t="s">
        <v>89</v>
      </c>
      <c r="E10" s="96">
        <v>33.6</v>
      </c>
      <c r="F10" s="93" t="s">
        <v>108</v>
      </c>
      <c r="G10" s="95">
        <f>C10*E10/1000</f>
        <v>17.539200000000001</v>
      </c>
    </row>
    <row r="11" spans="1:9">
      <c r="A11" s="98">
        <v>14</v>
      </c>
      <c r="B11" s="97" t="s">
        <v>109</v>
      </c>
      <c r="C11" s="95">
        <f>C9</f>
        <v>9945.1125000000011</v>
      </c>
      <c r="D11" s="96" t="s">
        <v>110</v>
      </c>
      <c r="E11" s="93">
        <v>0.25</v>
      </c>
      <c r="F11" s="96" t="s">
        <v>110</v>
      </c>
      <c r="G11" s="95">
        <f>C11*E11/1000</f>
        <v>2.4862781250000001</v>
      </c>
    </row>
    <row r="12" spans="1:9" ht="31.5">
      <c r="A12" s="156">
        <v>15</v>
      </c>
      <c r="B12" s="100" t="s">
        <v>117</v>
      </c>
      <c r="C12" s="95">
        <f>Sh.B.!B15</f>
        <v>272</v>
      </c>
      <c r="D12" s="95" t="s">
        <v>89</v>
      </c>
      <c r="E12" s="95">
        <v>45</v>
      </c>
      <c r="F12" s="101" t="s">
        <v>108</v>
      </c>
      <c r="G12" s="95">
        <f>C12*E12/1000</f>
        <v>12.24</v>
      </c>
    </row>
    <row r="13" spans="1:9">
      <c r="A13" s="93"/>
      <c r="B13" s="99" t="s">
        <v>111</v>
      </c>
      <c r="C13" s="96"/>
      <c r="D13" s="96"/>
      <c r="E13" s="96"/>
      <c r="F13" s="93"/>
      <c r="G13" s="102">
        <f>G8+G9+G10+G11+G12</f>
        <v>49.597156250000005</v>
      </c>
    </row>
    <row r="14" spans="1:9">
      <c r="G14" s="103" t="s">
        <v>89</v>
      </c>
    </row>
    <row r="15" spans="1:9">
      <c r="A15" s="104"/>
      <c r="B15" s="104"/>
      <c r="C15" s="104"/>
      <c r="D15" s="104"/>
      <c r="E15" s="105"/>
      <c r="F15" s="105"/>
      <c r="G15" s="104"/>
    </row>
    <row r="16" spans="1:9">
      <c r="A16" s="104"/>
      <c r="B16" s="104"/>
      <c r="C16" s="104"/>
      <c r="D16" s="104"/>
      <c r="E16" s="105"/>
      <c r="F16" s="105"/>
      <c r="G16" s="104"/>
    </row>
    <row r="17" spans="2:7">
      <c r="B17" s="239" t="s">
        <v>112</v>
      </c>
      <c r="C17" s="239"/>
      <c r="D17" s="239"/>
      <c r="E17" s="239"/>
      <c r="F17" s="239" t="s">
        <v>113</v>
      </c>
      <c r="G17" s="239"/>
    </row>
    <row r="18" spans="2:7">
      <c r="B18" s="239" t="s">
        <v>114</v>
      </c>
      <c r="C18" s="239"/>
      <c r="D18" s="239"/>
      <c r="E18" s="239"/>
      <c r="F18" s="239" t="s">
        <v>115</v>
      </c>
      <c r="G18" s="239"/>
    </row>
    <row r="19" spans="2:7">
      <c r="B19" s="239" t="s">
        <v>148</v>
      </c>
      <c r="C19" s="239"/>
      <c r="D19" s="239"/>
      <c r="E19" s="239"/>
      <c r="F19" s="239" t="s">
        <v>116</v>
      </c>
      <c r="G19" s="239"/>
    </row>
  </sheetData>
  <mergeCells count="9">
    <mergeCell ref="B19:E19"/>
    <mergeCell ref="F19:G19"/>
    <mergeCell ref="A1:B3"/>
    <mergeCell ref="C1:G3"/>
    <mergeCell ref="A5:G5"/>
    <mergeCell ref="B17:E17"/>
    <mergeCell ref="F17:G17"/>
    <mergeCell ref="B18:E18"/>
    <mergeCell ref="F18:G18"/>
  </mergeCells>
  <pageMargins left="0.7" right="0.7" top="0.75" bottom="0.75" header="0.3" footer="0.3"/>
  <pageSetup paperSize="9" scale="99" orientation="portrait" r:id="rId1"/>
</worksheet>
</file>

<file path=xl/worksheets/sheet7.xml><?xml version="1.0" encoding="utf-8"?>
<worksheet xmlns="http://schemas.openxmlformats.org/spreadsheetml/2006/main" xmlns:r="http://schemas.openxmlformats.org/officeDocument/2006/relationships">
  <dimension ref="A1:H15"/>
  <sheetViews>
    <sheetView view="pageBreakPreview" zoomScaleSheetLayoutView="100" workbookViewId="0">
      <selection activeCell="A7" sqref="A7"/>
    </sheetView>
  </sheetViews>
  <sheetFormatPr defaultRowHeight="15"/>
  <cols>
    <col min="1" max="1" width="11.5703125" style="36" customWidth="1"/>
    <col min="2" max="2" width="19.28515625" style="36" customWidth="1"/>
    <col min="3" max="3" width="26.85546875" style="36" customWidth="1"/>
    <col min="4" max="4" width="29" style="36" customWidth="1"/>
    <col min="5" max="5" width="4.85546875" style="36" customWidth="1"/>
    <col min="6" max="16384" width="9.140625" style="36"/>
  </cols>
  <sheetData>
    <row r="1" spans="1:8" ht="49.5" customHeight="1">
      <c r="A1" s="200" t="s">
        <v>76</v>
      </c>
      <c r="B1" s="200"/>
      <c r="C1" s="244" t="str">
        <f>Sh.B.!C1</f>
        <v>Improvement Of  Jampar Morzar Vartu Dam Patiya Road KM-0/0 To 2/650 (VR)</v>
      </c>
      <c r="D1" s="244"/>
      <c r="E1" s="18"/>
      <c r="F1" s="18"/>
      <c r="G1" s="18"/>
    </row>
    <row r="2" spans="1:8">
      <c r="A2" s="139"/>
      <c r="B2" s="139"/>
      <c r="C2" s="139"/>
      <c r="D2" s="139"/>
    </row>
    <row r="3" spans="1:8">
      <c r="A3" s="139"/>
      <c r="B3" s="139"/>
      <c r="C3" s="139"/>
      <c r="D3" s="139"/>
    </row>
    <row r="4" spans="1:8" s="154" customFormat="1" ht="27" customHeight="1">
      <c r="A4" s="245" t="s">
        <v>127</v>
      </c>
      <c r="B4" s="245"/>
      <c r="C4" s="245"/>
      <c r="D4" s="245"/>
    </row>
    <row r="5" spans="1:8" ht="16.5">
      <c r="A5" s="140"/>
      <c r="B5" s="140"/>
      <c r="C5" s="140"/>
      <c r="D5" s="140"/>
    </row>
    <row r="6" spans="1:8">
      <c r="A6" s="115" t="s">
        <v>128</v>
      </c>
      <c r="B6" s="115" t="s">
        <v>129</v>
      </c>
      <c r="C6" s="115" t="s">
        <v>130</v>
      </c>
      <c r="D6" s="115" t="s">
        <v>131</v>
      </c>
    </row>
    <row r="7" spans="1:8" ht="21.75" customHeight="1">
      <c r="A7" s="141" t="e">
        <f>Sh.B.!#REF!</f>
        <v>#REF!</v>
      </c>
      <c r="B7" s="116" t="s">
        <v>132</v>
      </c>
      <c r="C7" s="145" t="e">
        <f>Sh.B.!#REF!</f>
        <v>#REF!</v>
      </c>
      <c r="D7" s="145" t="s">
        <v>88</v>
      </c>
    </row>
    <row r="8" spans="1:8" ht="27.75" customHeight="1">
      <c r="A8" s="143"/>
      <c r="B8" s="143"/>
      <c r="C8" s="144"/>
      <c r="D8" s="120"/>
    </row>
    <row r="9" spans="1:8">
      <c r="A9" s="117"/>
      <c r="B9" s="118"/>
      <c r="C9" s="119"/>
      <c r="D9" s="120"/>
    </row>
    <row r="10" spans="1:8">
      <c r="A10" s="117"/>
      <c r="B10" s="118"/>
      <c r="C10" s="119"/>
      <c r="D10" s="120"/>
    </row>
    <row r="11" spans="1:8">
      <c r="A11" s="117"/>
      <c r="B11" s="118"/>
      <c r="C11" s="119"/>
      <c r="D11" s="120"/>
    </row>
    <row r="12" spans="1:8">
      <c r="A12" s="117"/>
      <c r="B12" s="118"/>
      <c r="C12" s="119"/>
      <c r="D12" s="120"/>
      <c r="H12" s="121"/>
    </row>
    <row r="13" spans="1:8">
      <c r="A13" s="122"/>
      <c r="B13" s="243" t="s">
        <v>82</v>
      </c>
      <c r="C13" s="243"/>
      <c r="D13" s="123" t="s">
        <v>83</v>
      </c>
    </row>
    <row r="14" spans="1:8">
      <c r="A14" s="122"/>
      <c r="B14" s="243" t="s">
        <v>133</v>
      </c>
      <c r="C14" s="243"/>
      <c r="D14" s="123" t="s">
        <v>134</v>
      </c>
    </row>
    <row r="15" spans="1:8">
      <c r="A15" s="122"/>
      <c r="B15" s="243" t="s">
        <v>100</v>
      </c>
      <c r="C15" s="243"/>
      <c r="D15" s="123" t="s">
        <v>63</v>
      </c>
    </row>
  </sheetData>
  <mergeCells count="6">
    <mergeCell ref="B15:C15"/>
    <mergeCell ref="A1:B1"/>
    <mergeCell ref="C1:D1"/>
    <mergeCell ref="A4:D4"/>
    <mergeCell ref="B13:C13"/>
    <mergeCell ref="B14:C1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H22"/>
  <sheetViews>
    <sheetView view="pageBreakPreview" zoomScale="80" zoomScaleNormal="80" zoomScaleSheetLayoutView="80" workbookViewId="0">
      <selection activeCell="G16" sqref="G16"/>
    </sheetView>
  </sheetViews>
  <sheetFormatPr defaultColWidth="9.140625" defaultRowHeight="15"/>
  <cols>
    <col min="1" max="1" width="8" style="36" customWidth="1"/>
    <col min="2" max="2" width="11.140625" style="36" customWidth="1"/>
    <col min="3" max="3" width="44.7109375" style="36" customWidth="1"/>
    <col min="4" max="4" width="13.140625" style="36" customWidth="1"/>
    <col min="5" max="5" width="15.42578125" style="36" customWidth="1"/>
    <col min="6" max="6" width="11.7109375" style="36" customWidth="1"/>
    <col min="7" max="7" width="18.28515625" style="36" customWidth="1"/>
    <col min="8" max="16384" width="9.140625" style="36"/>
  </cols>
  <sheetData>
    <row r="1" spans="1:8" s="154" customFormat="1" ht="30" customHeight="1">
      <c r="A1" s="246" t="s">
        <v>76</v>
      </c>
      <c r="B1" s="246"/>
      <c r="C1" s="247" t="str">
        <f>Sh.B.!C1</f>
        <v>Improvement Of  Jampar Morzar Vartu Dam Patiya Road KM-0/0 To 2/650 (VR)</v>
      </c>
      <c r="D1" s="247"/>
      <c r="E1" s="247"/>
      <c r="F1" s="247"/>
      <c r="G1" s="247"/>
      <c r="H1" s="153"/>
    </row>
    <row r="2" spans="1:8">
      <c r="A2" s="248"/>
      <c r="B2" s="248"/>
      <c r="C2" s="248"/>
      <c r="D2" s="248"/>
      <c r="E2" s="248"/>
      <c r="F2" s="248"/>
      <c r="G2" s="248"/>
      <c r="H2" s="37"/>
    </row>
    <row r="3" spans="1:8" s="154" customFormat="1" ht="22.5" customHeight="1">
      <c r="A3" s="249" t="s">
        <v>92</v>
      </c>
      <c r="B3" s="249"/>
      <c r="C3" s="249"/>
      <c r="D3" s="249"/>
      <c r="E3" s="249"/>
      <c r="F3" s="249"/>
      <c r="G3" s="249"/>
      <c r="H3" s="155"/>
    </row>
    <row r="4" spans="1:8">
      <c r="A4" s="1"/>
      <c r="B4" s="37"/>
      <c r="C4" s="1"/>
      <c r="D4" s="43"/>
      <c r="E4" s="1"/>
      <c r="F4" s="1"/>
      <c r="G4" s="1"/>
      <c r="H4" s="1"/>
    </row>
    <row r="5" spans="1:8" ht="57">
      <c r="A5" s="41" t="s">
        <v>75</v>
      </c>
      <c r="B5" s="41" t="s">
        <v>77</v>
      </c>
      <c r="C5" s="41" t="s">
        <v>78</v>
      </c>
      <c r="D5" s="41" t="s">
        <v>67</v>
      </c>
      <c r="E5" s="41" t="s">
        <v>79</v>
      </c>
      <c r="F5" s="41" t="s">
        <v>2</v>
      </c>
      <c r="G5" s="41" t="s">
        <v>80</v>
      </c>
      <c r="H5" s="44"/>
    </row>
    <row r="6" spans="1:8">
      <c r="A6" s="41">
        <v>1</v>
      </c>
      <c r="B6" s="41">
        <v>2</v>
      </c>
      <c r="C6" s="41">
        <v>3</v>
      </c>
      <c r="D6" s="45">
        <v>4</v>
      </c>
      <c r="E6" s="41">
        <v>5</v>
      </c>
      <c r="F6" s="41">
        <v>6</v>
      </c>
      <c r="G6" s="41">
        <v>7</v>
      </c>
      <c r="H6" s="44"/>
    </row>
    <row r="7" spans="1:8" ht="75">
      <c r="A7" s="80">
        <v>3</v>
      </c>
      <c r="B7" s="80">
        <f>Sh.B.!A16</f>
        <v>7</v>
      </c>
      <c r="C7" s="67" t="str">
        <f>Sh.B.!C16</f>
        <v>Providing and fixing ordinary K.M Stone precast C.C 1:2:4 including necessary reinforement as per I.R.C type design in C.C 1:4:8 including painting and lettering etc. complete</v>
      </c>
      <c r="D7" s="76">
        <f>Sh.B.!B16</f>
        <v>2</v>
      </c>
      <c r="E7" s="46">
        <v>10</v>
      </c>
      <c r="F7" s="80" t="str">
        <f>Sh.B.!F16</f>
        <v>NO</v>
      </c>
      <c r="G7" s="32">
        <f>ROUND(D7*E7,2)</f>
        <v>20</v>
      </c>
      <c r="H7" s="44"/>
    </row>
    <row r="8" spans="1:8" ht="60">
      <c r="A8" s="80">
        <v>4</v>
      </c>
      <c r="B8" s="80">
        <f>Sh.B.!A17</f>
        <v>8</v>
      </c>
      <c r="C8" s="67" t="str">
        <f>Sh.B.!C17</f>
        <v xml:space="preserve">Providing and fixing Hectometer stone as per I.R.C. type design including lettering and painting etc. complete. (I) Fixing in C.C. 1:5:10 </v>
      </c>
      <c r="D8" s="76">
        <f>Sh.B.!B17</f>
        <v>9</v>
      </c>
      <c r="E8" s="46">
        <v>10</v>
      </c>
      <c r="F8" s="80" t="str">
        <f>Sh.B.!F17</f>
        <v>NO</v>
      </c>
      <c r="G8" s="32">
        <f t="shared" ref="G8:G12" si="0">ROUND(D8*E8,2)</f>
        <v>90</v>
      </c>
      <c r="H8" s="44"/>
    </row>
    <row r="9" spans="1:8" ht="45">
      <c r="A9" s="80">
        <v>5</v>
      </c>
      <c r="B9" s="80">
        <f>Sh.B.!A18</f>
        <v>9</v>
      </c>
      <c r="C9" s="67" t="str">
        <f>Sh.B.!C18</f>
        <v xml:space="preserve">Providing and fixing Guard Stone as per I.R.C. type design including white washing etc. complete. Fixing in Earth. </v>
      </c>
      <c r="D9" s="76">
        <f>Sh.B.!B18</f>
        <v>20</v>
      </c>
      <c r="E9" s="46">
        <v>10</v>
      </c>
      <c r="F9" s="80" t="str">
        <f>Sh.B.!F18</f>
        <v>NO</v>
      </c>
      <c r="G9" s="32">
        <f t="shared" si="0"/>
        <v>200</v>
      </c>
      <c r="H9" s="44"/>
    </row>
    <row r="10" spans="1:8" ht="75">
      <c r="A10" s="80">
        <v>6</v>
      </c>
      <c r="B10" s="80">
        <f>Sh.B.!A19</f>
        <v>10</v>
      </c>
      <c r="C10" s="67" t="str">
        <f>Sh.B.!C19</f>
        <v xml:space="preserve">Providing and fixing Village name board as per Standard I.R.C. type design of steel plate including painting lettering etc. complete with fixing in C.C. 1:4:8 block with necessary excavation. </v>
      </c>
      <c r="D10" s="76">
        <f>Sh.B.!B19</f>
        <v>2</v>
      </c>
      <c r="E10" s="46">
        <v>10</v>
      </c>
      <c r="F10" s="80" t="str">
        <f>Sh.B.!F19</f>
        <v>NO</v>
      </c>
      <c r="G10" s="32">
        <f t="shared" si="0"/>
        <v>20</v>
      </c>
      <c r="H10" s="44"/>
    </row>
    <row r="11" spans="1:8" ht="60">
      <c r="A11" s="80">
        <v>7</v>
      </c>
      <c r="B11" s="80">
        <f>Sh.B.!A20</f>
        <v>11</v>
      </c>
      <c r="C11" s="67" t="str">
        <f>Sh.B.!C20</f>
        <v xml:space="preserve">Providing and fixing Indicator Stone of approved stone as per I.R.C. type design including white washing etc. complete.  Fixing in Earth. </v>
      </c>
      <c r="D11" s="76">
        <f>Sh.B.!B20</f>
        <v>122</v>
      </c>
      <c r="E11" s="46">
        <v>10</v>
      </c>
      <c r="F11" s="80" t="str">
        <f>Sh.B.!F20</f>
        <v>NO</v>
      </c>
      <c r="G11" s="32">
        <f t="shared" si="0"/>
        <v>1220</v>
      </c>
      <c r="H11" s="44"/>
    </row>
    <row r="12" spans="1:8" ht="90">
      <c r="A12" s="80">
        <v>8</v>
      </c>
      <c r="B12" s="80">
        <f>Sh.B.!A21</f>
        <v>12</v>
      </c>
      <c r="C12" s="67" t="str">
        <f>Sh.B.!C21</f>
        <v xml:space="preserve">Providing and fixing Junction board of M.S. plates and angle as per standard I.R.C. design including fixing in C.C. 1:4:8 with necessary excavation painting, figuring and lettering on board etc.complete. </v>
      </c>
      <c r="D12" s="76">
        <f>Sh.B.!B21</f>
        <v>1</v>
      </c>
      <c r="E12" s="46">
        <v>10</v>
      </c>
      <c r="F12" s="80" t="str">
        <f>Sh.B.!F21</f>
        <v>NO</v>
      </c>
      <c r="G12" s="32">
        <f t="shared" si="0"/>
        <v>10</v>
      </c>
      <c r="H12" s="44"/>
    </row>
    <row r="13" spans="1:8">
      <c r="A13" s="41"/>
      <c r="B13" s="41"/>
      <c r="C13" s="47"/>
      <c r="D13" s="45"/>
      <c r="E13" s="198" t="s">
        <v>81</v>
      </c>
      <c r="F13" s="198"/>
      <c r="G13" s="250">
        <f>SUM(G7:G12)</f>
        <v>1560</v>
      </c>
      <c r="H13" s="48"/>
    </row>
    <row r="14" spans="1:8">
      <c r="A14" s="41"/>
      <c r="B14" s="41"/>
      <c r="C14" s="47"/>
      <c r="D14" s="45"/>
      <c r="E14" s="198"/>
      <c r="F14" s="198"/>
      <c r="G14" s="250"/>
      <c r="H14" s="48"/>
    </row>
    <row r="15" spans="1:8" ht="15.75">
      <c r="A15" s="44"/>
      <c r="B15" s="44"/>
      <c r="C15" s="56"/>
      <c r="D15" s="57"/>
      <c r="E15" s="44"/>
      <c r="F15" s="44"/>
      <c r="G15" s="58" t="s">
        <v>87</v>
      </c>
      <c r="H15" s="48"/>
    </row>
    <row r="16" spans="1:8" ht="15.75">
      <c r="A16" s="48"/>
      <c r="B16" s="48"/>
      <c r="C16" s="49"/>
      <c r="D16" s="50"/>
      <c r="E16" s="85" t="s">
        <v>43</v>
      </c>
      <c r="F16" s="48"/>
      <c r="G16" s="142">
        <f>ROUND(G13/1000,2)</f>
        <v>1.56</v>
      </c>
      <c r="H16" s="48"/>
    </row>
    <row r="17" spans="1:8">
      <c r="A17" s="48"/>
      <c r="B17" s="48"/>
      <c r="C17" s="49"/>
      <c r="D17" s="50"/>
      <c r="E17" s="48"/>
      <c r="F17" s="48"/>
      <c r="G17" s="42" t="s">
        <v>50</v>
      </c>
      <c r="H17" s="48"/>
    </row>
    <row r="18" spans="1:8">
      <c r="A18" s="48"/>
      <c r="B18" s="48"/>
      <c r="C18" s="49"/>
      <c r="D18" s="50"/>
      <c r="E18" s="48"/>
      <c r="F18" s="48"/>
      <c r="G18" s="48"/>
      <c r="H18" s="48"/>
    </row>
    <row r="19" spans="1:8">
      <c r="A19" s="51"/>
      <c r="B19" s="51"/>
      <c r="C19" s="52"/>
      <c r="D19" s="53"/>
      <c r="E19" s="51"/>
      <c r="F19" s="51"/>
      <c r="G19" s="51"/>
      <c r="H19" s="51"/>
    </row>
    <row r="20" spans="1:8">
      <c r="A20" s="54"/>
      <c r="B20" s="54"/>
      <c r="C20" s="54" t="s">
        <v>82</v>
      </c>
      <c r="D20" s="55"/>
      <c r="E20" s="54"/>
      <c r="F20" s="54" t="s">
        <v>83</v>
      </c>
      <c r="G20" s="54"/>
      <c r="H20" s="54"/>
    </row>
    <row r="21" spans="1:8">
      <c r="A21" s="54"/>
      <c r="B21" s="54"/>
      <c r="C21" s="54" t="s">
        <v>84</v>
      </c>
      <c r="D21" s="55"/>
      <c r="E21" s="54"/>
      <c r="F21" s="54" t="s">
        <v>85</v>
      </c>
      <c r="G21" s="54"/>
      <c r="H21" s="54"/>
    </row>
    <row r="22" spans="1:8">
      <c r="A22" s="54"/>
      <c r="B22" s="54"/>
      <c r="C22" s="54" t="s">
        <v>148</v>
      </c>
      <c r="D22" s="55"/>
      <c r="E22" s="54"/>
      <c r="F22" s="54" t="s">
        <v>86</v>
      </c>
      <c r="G22" s="54"/>
      <c r="H22" s="54"/>
    </row>
  </sheetData>
  <mergeCells count="6">
    <mergeCell ref="A1:B1"/>
    <mergeCell ref="C1:G1"/>
    <mergeCell ref="A2:G2"/>
    <mergeCell ref="A3:G3"/>
    <mergeCell ref="E13:F14"/>
    <mergeCell ref="G13:G14"/>
  </mergeCells>
  <pageMargins left="0.45" right="0.25" top="0.75" bottom="0.2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Comparative</vt:lpstr>
      <vt:lpstr>Sh.B.</vt:lpstr>
      <vt:lpstr>Ward</vt:lpstr>
      <vt:lpstr>Index Specification</vt:lpstr>
      <vt:lpstr>Financial Statement</vt:lpstr>
      <vt:lpstr>asphalt</vt:lpstr>
      <vt:lpstr>Steel</vt:lpstr>
      <vt:lpstr>Cem</vt:lpstr>
      <vt:lpstr>asphalt!Print_Area</vt:lpstr>
      <vt:lpstr>Comparative!Print_Area</vt:lpstr>
      <vt:lpstr>'Financial Statement'!Print_Area</vt:lpstr>
      <vt:lpstr>Sh.B.!Print_Area</vt:lpstr>
      <vt:lpstr>Comparative!Print_Titles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2025-01-20T16:56:54Z</dcterms:modified>
</cp:coreProperties>
</file>